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8431"/>
  <workbookPr filterPrivacy="1" defaultThemeVersion="124226"/>
  <bookViews>
    <workbookView xWindow="0" yWindow="0" windowWidth="24000" windowHeight="8910" tabRatio="981"/>
  </bookViews>
  <sheets>
    <sheet name="Cover" sheetId="1" r:id="rId1"/>
    <sheet name="Core 3.8" sheetId="4" r:id="rId2"/>
    <sheet name="Core Tables " sheetId="24" r:id="rId3"/>
    <sheet name="HLW" sheetId="8" r:id="rId4"/>
    <sheet name="WYT" sheetId="15" r:id="rId5"/>
    <sheet name="HAL" sheetId="19" r:id="rId6"/>
  </sheets>
  <calcPr calcId="171027"/>
</workbook>
</file>

<file path=xl/calcChain.xml><?xml version="1.0" encoding="utf-8"?>
<calcChain xmlns="http://schemas.openxmlformats.org/spreadsheetml/2006/main">
  <c r="D224" i="24" l="1"/>
  <c r="D223" i="24"/>
  <c r="D219" i="24"/>
  <c r="D225" i="24"/>
  <c r="F203" i="24"/>
  <c r="F201" i="24"/>
  <c r="F199" i="24"/>
  <c r="F197" i="24"/>
  <c r="F194" i="24"/>
  <c r="F193" i="24"/>
  <c r="F192" i="24"/>
  <c r="F96" i="24"/>
  <c r="F102" i="24" s="1"/>
  <c r="F85" i="24"/>
  <c r="F69" i="24"/>
  <c r="F68" i="24"/>
  <c r="F67" i="24"/>
  <c r="F66" i="24"/>
  <c r="F65" i="24"/>
  <c r="F64" i="24"/>
  <c r="F63" i="24"/>
  <c r="E86" i="24"/>
  <c r="C225" i="24"/>
  <c r="F86" i="24"/>
</calcChain>
</file>

<file path=xl/sharedStrings.xml><?xml version="1.0" encoding="utf-8"?>
<sst xmlns="http://schemas.openxmlformats.org/spreadsheetml/2006/main" count="1329" uniqueCount="883">
  <si>
    <t>8.B.5.c</t>
  </si>
  <si>
    <t>8.B.6</t>
  </si>
  <si>
    <t>8.B.6.a</t>
  </si>
  <si>
    <r>
      <t>Junior Management and Tradesmen</t>
    </r>
    <r>
      <rPr>
        <sz val="9"/>
        <rFont val="Arial"/>
        <family val="2"/>
      </rPr>
      <t>.  Junior management, supervisors and tradesmen will be expected to have relevant experience in the trades detailed in Para 8.B.4 or a civilian equivalent as applicable to the allotted tasks.</t>
    </r>
  </si>
  <si>
    <t>TRAINING</t>
  </si>
  <si>
    <t>EXPERIENCE</t>
  </si>
  <si>
    <t>PERSONNEL REQUIREMENTS</t>
  </si>
  <si>
    <t>The Authority normally requires the Contractor to undertake trade qualification training for Contract employees at the Contractor’s expense.</t>
  </si>
  <si>
    <t>PERFORMANCE REQUIREMENTS</t>
  </si>
  <si>
    <t>PHOTOGRAPHIC SERVICES</t>
  </si>
  <si>
    <t>Provide ID Photographic Service.</t>
  </si>
  <si>
    <t>Control and maintain a library of historical negatives and prints.</t>
  </si>
  <si>
    <t>Maintain photographic equipment.</t>
  </si>
  <si>
    <t>Control and maintain publications and documentation.</t>
  </si>
  <si>
    <t>Provision of a bulk reproduction service.</t>
  </si>
  <si>
    <t>Provide specialist printing service.</t>
  </si>
  <si>
    <t>Finishing/binding of documents.</t>
  </si>
  <si>
    <t>Monitor print jobs.</t>
  </si>
  <si>
    <t>GRAPHICS</t>
  </si>
  <si>
    <t>Provide a technical graphics service in support of the training requirements of the Unit.</t>
  </si>
  <si>
    <t>Provide general graphics support to the Unit.</t>
  </si>
  <si>
    <t>Operate a work progress system.</t>
  </si>
  <si>
    <t>RECORDS AND DELIVERABLES</t>
  </si>
  <si>
    <t>Maintain a record of authorised tasks.</t>
  </si>
  <si>
    <t>Maintain a photographic job/material stock register.</t>
  </si>
  <si>
    <t>Maintain an identity photographic register.</t>
  </si>
  <si>
    <t>Maintain records and registers in support of RPC tasks.</t>
  </si>
  <si>
    <t>Photographic Returns.</t>
  </si>
  <si>
    <t>In addition to the definitions detailed in the Conditions of Contract, the following definitions apply to this Section.</t>
  </si>
  <si>
    <r>
      <t>Time</t>
    </r>
    <r>
      <rPr>
        <sz val="9"/>
        <rFont val="Arial"/>
        <family val="2"/>
      </rPr>
      <t>.  All references to time should be read as local unless otherwise specified.</t>
    </r>
  </si>
  <si>
    <r>
      <t>Graphics</t>
    </r>
    <r>
      <rPr>
        <sz val="9"/>
        <rFont val="Arial"/>
        <family val="2"/>
      </rPr>
      <t>.  The preparation of original artwork and display material, by computer or traditional manual methods.</t>
    </r>
  </si>
  <si>
    <r>
      <t>Impression</t>
    </r>
    <r>
      <rPr>
        <sz val="9"/>
        <rFont val="Arial"/>
        <family val="2"/>
      </rPr>
      <t>.  A single sided copy by either photocopying or digital printing processes.</t>
    </r>
  </si>
  <si>
    <r>
      <t>Forward.</t>
    </r>
    <r>
      <rPr>
        <sz val="9"/>
        <color indexed="8"/>
        <rFont val="Arial"/>
        <family val="2"/>
      </rPr>
      <t xml:space="preserve">  In the context of 'Forward' and Depth' maintenance, 'Forward support' is defined as those logistic processes and  
functions that are focused on, and/or provide immediate support to, the operating environment or are optimized  
effectively best forward. </t>
    </r>
  </si>
  <si>
    <t>Discrete photography as directed by Project Officer.</t>
  </si>
  <si>
    <t>Produce technical/illustrative photography.</t>
  </si>
  <si>
    <t>Module 3 - Section 8</t>
  </si>
  <si>
    <t>RAF HENLOW SPECIFIC REQUIREMENTS</t>
  </si>
  <si>
    <t>RAF WYTON SPECIFIC REQUIREMENTS</t>
  </si>
  <si>
    <t>RAF HALTON SPECIFIC REQUIREMENTS</t>
  </si>
  <si>
    <t>MOD or Other Government Departments</t>
  </si>
  <si>
    <t>DIO</t>
  </si>
  <si>
    <t>DE&amp;S</t>
  </si>
  <si>
    <t>JFIG</t>
  </si>
  <si>
    <t>Mess business</t>
  </si>
  <si>
    <t>Stn, Lodger or Parented unit clubs/societies</t>
  </si>
  <si>
    <t xml:space="preserve">Charities </t>
  </si>
  <si>
    <t>Officially recognized associations</t>
  </si>
  <si>
    <t>8.A.6.d</t>
  </si>
  <si>
    <t>On rare occasions it may be necessary to undertake aerial photography tasks of such things as aircraft crash sites, fuel spills and fires etc. Personnel employed to perform the work detailed in this section must be fit, able, and insured to undertake such flights in any aircraft selected by the Authority.</t>
  </si>
  <si>
    <t>8.B.2.b</t>
  </si>
  <si>
    <t>8.B.3</t>
  </si>
  <si>
    <t>8.B.3.a</t>
  </si>
  <si>
    <t>8.B.4</t>
  </si>
  <si>
    <t>8.B.4.a</t>
  </si>
  <si>
    <t>The Contractor shall regard the following as the minimum criteria for his employees engaged in the photographic task.</t>
  </si>
  <si>
    <t>An ex-service trained Photographer will be considered suitably qualified for either the post of Principal Photographer or Assistant to Principal Photographer.</t>
  </si>
  <si>
    <t>8.B.5</t>
  </si>
  <si>
    <t>8.B.5.a</t>
  </si>
  <si>
    <t>8.B.5.b</t>
  </si>
  <si>
    <t>ITEM NO.</t>
  </si>
  <si>
    <t>MAJOR CONTRACT REQUIREMENT</t>
  </si>
  <si>
    <t>RELATED REQUIREMENT OR
INFORMATION</t>
  </si>
  <si>
    <t>8.C.4</t>
  </si>
  <si>
    <t>8.C.4.a</t>
  </si>
  <si>
    <t>Monthly returns are to be sent to the Photo Role Office by the 10th of every month.</t>
  </si>
  <si>
    <t>Table 8 - 1</t>
  </si>
  <si>
    <t>Tasks to include but not limited to</t>
  </si>
  <si>
    <t>Technical</t>
  </si>
  <si>
    <t>May require witness statement in the event of proceedings</t>
  </si>
  <si>
    <t>Pass out parades</t>
  </si>
  <si>
    <t>Sports events</t>
  </si>
  <si>
    <t>Some at weekends</t>
  </si>
  <si>
    <t>Approx 5 miscellaneous tasks per month</t>
  </si>
  <si>
    <t>Up to 300 subjects per month</t>
  </si>
  <si>
    <t>Up to 57 subjects per month</t>
  </si>
  <si>
    <t>Close relation with work sponsor, to establish content of the video/DVD production.  Ensuring transport and all necessary facilities are in place to meet the requirements of location filming as requested by the sponsor.  Video/DVD service is provided to support training/ instructional needs; video/DVD footage is used in conjunction with the departments multimedia presentation system.  To include Public Relations video production.  Any travel and subsistence (T&amp;S) incurred is to be funded by the sponsor.</t>
  </si>
  <si>
    <t>Produce VIP/Official photographs.</t>
  </si>
  <si>
    <t>Produce photography for PR purposes.</t>
  </si>
  <si>
    <t>Public Relations and sports photography, including ceremonial, presentation and coverage of VIP visits for both Stn and Regional Press Office.  Close liaison with Public Relations and Project Officers.  Planning in advance and having regard for protocol.</t>
  </si>
  <si>
    <t>Produce building construction photography.  (In colour).</t>
  </si>
  <si>
    <t>Close liaison with Project Officers and Site Managers.  Wearing of appropriate clothing and headgear to meet health and safety requirements.  Occasional requirement to take photographs from the air.</t>
  </si>
  <si>
    <t>Produce photographs as required by RAF Police.  (In colour)</t>
  </si>
  <si>
    <t>Photography to support Police investigations, and emergency services.  Scenes of crime photography, road traffic accidents, assault victims, fires, damage to property and aircraft incidents.</t>
  </si>
  <si>
    <t>Produce medical/dental photography.</t>
  </si>
  <si>
    <t>Training and instructional photography including dental and medical photography.</t>
  </si>
  <si>
    <t>Copy/Scan existing media.</t>
  </si>
  <si>
    <t>May be required to produce electronic copy of output and email to customer or transfer to other media.  Produce copy-prints where no original negative exists.</t>
  </si>
  <si>
    <t>Transfer data from slides.</t>
  </si>
  <si>
    <t>May be required to produce electronic copy of output and email to customer or transfer to other media.  Minimal requirement as newer technology is increasingly utilised as a preference.</t>
  </si>
  <si>
    <t>Produce group photos.</t>
  </si>
  <si>
    <t>Produce colour photography (service funerals).</t>
  </si>
  <si>
    <t>SPECIALIST REQUIREMENTS</t>
  </si>
  <si>
    <r>
      <t>Aerial Photography</t>
    </r>
    <r>
      <rPr>
        <sz val="9"/>
        <rFont val="Arial"/>
        <family val="2"/>
      </rPr>
      <t>.  On occasions it may be necessary to undertake aerial photographic tasks of such things as aircraft crash sites, fuel spills and fires etc.  Personnel employed to perform the work detailed in this section must be fit, able, and insured to undertake such flights in any aircraft selected by the Authority.</t>
    </r>
  </si>
  <si>
    <t>As required.</t>
  </si>
  <si>
    <t>8.A</t>
  </si>
  <si>
    <t>8.A.1</t>
  </si>
  <si>
    <t>8.A.1.a</t>
  </si>
  <si>
    <t>8.A.1.b</t>
  </si>
  <si>
    <t>8.A.2</t>
  </si>
  <si>
    <t>8.A.2.a</t>
  </si>
  <si>
    <t>8.A.3</t>
  </si>
  <si>
    <t>8.A.3.a</t>
  </si>
  <si>
    <t>8.A.4</t>
  </si>
  <si>
    <t>8.A.4.a</t>
  </si>
  <si>
    <t>8.A.5</t>
  </si>
  <si>
    <t>8.A.6</t>
  </si>
  <si>
    <t>8.A.6.a</t>
  </si>
  <si>
    <t>8.A.6.b</t>
  </si>
  <si>
    <t>8.A.6.c</t>
  </si>
  <si>
    <t>8.B</t>
  </si>
  <si>
    <t>8.B.1</t>
  </si>
  <si>
    <t>8.B.1.a</t>
  </si>
  <si>
    <t>8.B.1.b</t>
  </si>
  <si>
    <t>8.B.1.c</t>
  </si>
  <si>
    <t>8.B.1.d</t>
  </si>
  <si>
    <t>8.B.1.e</t>
  </si>
  <si>
    <t>8.B.1.f</t>
  </si>
  <si>
    <t>8.B.1.g</t>
  </si>
  <si>
    <t>8.B.1.h</t>
  </si>
  <si>
    <t>8.B.1.i</t>
  </si>
  <si>
    <t>8.C</t>
  </si>
  <si>
    <t>8.C.1</t>
  </si>
  <si>
    <t>8.C.1.a</t>
  </si>
  <si>
    <t>8.C.1.b</t>
  </si>
  <si>
    <t>8.C.1.c</t>
  </si>
  <si>
    <t>8.C.1.d</t>
  </si>
  <si>
    <t>8.C.1.e</t>
  </si>
  <si>
    <t>8.C.1.f</t>
  </si>
  <si>
    <t>8.C.1.g</t>
  </si>
  <si>
    <t>8.C.2</t>
  </si>
  <si>
    <t>8.C.2.a</t>
  </si>
  <si>
    <t>8.C.2.b</t>
  </si>
  <si>
    <t>8.C.2.c</t>
  </si>
  <si>
    <t>8.C.2.d</t>
  </si>
  <si>
    <t>8.C.2.e</t>
  </si>
  <si>
    <t>8.C.2.f</t>
  </si>
  <si>
    <t>8.C.2.g</t>
  </si>
  <si>
    <t>8.C.3</t>
  </si>
  <si>
    <t>8.C.3.a</t>
  </si>
  <si>
    <t>8.C.3.b</t>
  </si>
  <si>
    <t>8.C.3.c</t>
  </si>
  <si>
    <t>8.C.3.d</t>
  </si>
  <si>
    <t>8.C.3.e</t>
  </si>
  <si>
    <t>8.C.3.f</t>
  </si>
  <si>
    <t>8.C.3.g</t>
  </si>
  <si>
    <t>8.D.1</t>
  </si>
  <si>
    <t>8.E</t>
  </si>
  <si>
    <t>8.E.1</t>
  </si>
  <si>
    <t>8.F.1</t>
  </si>
  <si>
    <t>8.F.1.a</t>
  </si>
  <si>
    <t>8.F.1.b</t>
  </si>
  <si>
    <t>8.F.1.c</t>
  </si>
  <si>
    <t>8.F.1.d</t>
  </si>
  <si>
    <t>8.F.1.e</t>
  </si>
  <si>
    <t>8.F.1.f</t>
  </si>
  <si>
    <t>8.F.1.g</t>
  </si>
  <si>
    <t>8.F.1.h</t>
  </si>
  <si>
    <t>8.G</t>
  </si>
  <si>
    <t>8.G.1.a</t>
  </si>
  <si>
    <t>8.G.2</t>
  </si>
  <si>
    <t>8.G.2.a</t>
  </si>
  <si>
    <t>8.A.1.c</t>
  </si>
  <si>
    <t>PHOTOGRAPHIC FACILITY TASKING</t>
  </si>
  <si>
    <t>Task</t>
  </si>
  <si>
    <t>Quantity</t>
  </si>
  <si>
    <t>See Specific Unit</t>
  </si>
  <si>
    <t>8.A.1.e</t>
  </si>
  <si>
    <t>8.A.3.b</t>
  </si>
  <si>
    <t>8.A.3.c</t>
  </si>
  <si>
    <t>8.A.3.d</t>
  </si>
  <si>
    <t>8.A.3.e</t>
  </si>
  <si>
    <t>8.A.3.f</t>
  </si>
  <si>
    <t>8.A.3.g</t>
  </si>
  <si>
    <t>8.A.3.i</t>
  </si>
  <si>
    <t>Standard provisions under the current Health and Safety legislation as applicable and specifically to COSHH, heavy duty equipment used within the Printing, Graphics and Photographic Sections and heavy items moved throughout the whole area.</t>
  </si>
  <si>
    <t>8.A.7</t>
  </si>
  <si>
    <t>8.A.6.g</t>
  </si>
  <si>
    <t>8.A.6.e</t>
  </si>
  <si>
    <t>8.A.6.f</t>
  </si>
  <si>
    <t xml:space="preserve">8.A.6.a </t>
  </si>
  <si>
    <t>8.A.7.a</t>
  </si>
  <si>
    <t>8.A.7.b</t>
  </si>
  <si>
    <t>8.A.7.c</t>
  </si>
  <si>
    <t>PERSONNEL QUALIFICATIONS &amp; REQUIREMENTS</t>
  </si>
  <si>
    <t>8.B.1.j</t>
  </si>
  <si>
    <t>8.A.1.d</t>
  </si>
  <si>
    <t>Station parades</t>
  </si>
  <si>
    <t>Ceremonies</t>
  </si>
  <si>
    <t>Mainly concerning the history of RAF Halton and Halton House.</t>
  </si>
  <si>
    <t xml:space="preserve">Limited to user responsibilities.  </t>
  </si>
  <si>
    <t>Processes to include collating, flat stitching, drilling, laminating, guillotining, folding, saddle stitching, comb binding, slide binding and glue binding.</t>
  </si>
  <si>
    <t>Acceptance of jobs and processing with associated job sheets/cards. Includes review of job cards to ensure that job is carried out in most efficient manner.</t>
  </si>
  <si>
    <t>To include the production of diagrams, charts, graphs, crests and certificates in both black and white and colour.</t>
  </si>
  <si>
    <t>Book in/book out and be able to track throughout graphics process.</t>
  </si>
  <si>
    <t>Nothing additional.</t>
  </si>
  <si>
    <t>Complete F2046 (photo requisition sheet).</t>
  </si>
  <si>
    <t>Budgetary information is required by the Station Budgets staffs about consumption of GFM against Station budget.</t>
  </si>
  <si>
    <t>The returns are to include: Any changes to the establishment, consumables used and manpower returns.</t>
  </si>
  <si>
    <t>On/off site and in studio.  People at work, equipment to show damage/defect or special features as directed by customer.</t>
  </si>
  <si>
    <t>Digital Image manipulation</t>
  </si>
  <si>
    <t>Re-touching and editing to improve quality of finished images.</t>
  </si>
  <si>
    <t>GRAPHICS PRODUCTION</t>
  </si>
  <si>
    <t>The Department has a stock of professional exhibition equipment available to compliment the graphics produced.</t>
  </si>
  <si>
    <t>Produce corporate and miscellaneous Stn tasks.</t>
  </si>
  <si>
    <t>Produce PowerPoint Presentations for Stn and LU tasks.</t>
  </si>
  <si>
    <t>Presentations required to support the Stn and LUs to produce their outputs.  e.g. Stn Cdr’s presentations to Local Community and Formal Visits.</t>
  </si>
  <si>
    <t>Intelligent Customers Support.</t>
  </si>
  <si>
    <t>Store archival graphics work.</t>
  </si>
  <si>
    <t>All graphics work produced on Apple and PC based computer systems is stored on Servers with backup facility and can be retrieved as required for amendments or future work.  All tasks to be backed up.</t>
  </si>
  <si>
    <t>Provide bulk high speed and Customer Response photocopying and printing.</t>
  </si>
  <si>
    <t>High speed photocopying - providing quick response photocopying service, including very diverse subjects i.e. Reports, Aircraft Schedules, Air Publications etc.</t>
  </si>
  <si>
    <t>Carry out finishing/binding of documents.</t>
  </si>
  <si>
    <t>8.A.5.a</t>
  </si>
  <si>
    <t>8.B.2</t>
  </si>
  <si>
    <t>8.B.2.a</t>
  </si>
  <si>
    <t>8.C.1.h</t>
  </si>
  <si>
    <t>8.C.1.j</t>
  </si>
  <si>
    <t>12 per year on a monthly basis.</t>
  </si>
  <si>
    <t>WATCHKEEPING REQUIREMENTS</t>
  </si>
  <si>
    <t>Photocopying equipment is on hire agreement.</t>
  </si>
  <si>
    <t>Will be listed as part of inventory action.</t>
  </si>
  <si>
    <t>To include the following processes, any number of which may be applied to any single task:  Collating; Flat Stitching;  Drilling; Laminating; Guillotining; Folding; Saddle Stitching; Comb Binding; Tabulating.</t>
  </si>
  <si>
    <t>Provide large format document copying in B/W and Colour.</t>
  </si>
  <si>
    <t>This is a customer response product.  Copies are produced in varying sizes i.e. AO - A1 - A2.  Devices with ability to copy large formats i.e., site plans, engineering drawings, flow charts etc.</t>
  </si>
  <si>
    <t>Carry out copying of classified material.</t>
  </si>
  <si>
    <t>Must be accounted for throughout processing and waste material to be disposed of securely iaw JSP440.  S&amp;C copying must be authorised by appropriate MOD officer.</t>
  </si>
  <si>
    <t>Provide while-you-wait counter service for minor photocopying tasks and interface with customers.</t>
  </si>
  <si>
    <t>Printing Records.</t>
  </si>
  <si>
    <t>F102 for classified work.  Entries must be 100% accurate, legible and up to date at cease work daily.  Records to be available for inspection by Unit Security Officer when requested.  Tasking Sheet/Tasking Database</t>
  </si>
  <si>
    <t>Graphics Records.</t>
  </si>
  <si>
    <t>Tasking Sheets/Tasking Database</t>
  </si>
  <si>
    <t>Photographic Records.</t>
  </si>
  <si>
    <t>Tasking Sheets/Tasking Database - Photographic.</t>
  </si>
  <si>
    <t>Maintain photographic image register.</t>
  </si>
  <si>
    <t>Maintain photographic image register files iaw AP112P-0009-01.  Registration and documentation on RAF Form 2052.</t>
  </si>
  <si>
    <t>Maintain image archive.</t>
  </si>
  <si>
    <t>Register and securely store images.</t>
  </si>
  <si>
    <t>Monitor Health and Safety standards.</t>
  </si>
  <si>
    <t>Provide appropriate management information and advice.</t>
  </si>
  <si>
    <t>The Contractor shall provide the DIO a monthly report detailing the volume of work undertaken and should be able to produce on request the volume of work broken down by UIN.</t>
  </si>
  <si>
    <t>Statement of Requirement</t>
  </si>
  <si>
    <t>Item No</t>
  </si>
  <si>
    <t>Requirement</t>
  </si>
  <si>
    <t>Related Requirement</t>
  </si>
  <si>
    <t>Performance Standard</t>
  </si>
  <si>
    <t>Media Services</t>
  </si>
  <si>
    <t>GENERAL REQUIREMENTS</t>
  </si>
  <si>
    <t>SCOPE OF WORK</t>
  </si>
  <si>
    <t>The copying of classified material must be accounted for throughout all processes and waste material is to be disposed iaw with the appropriate regulations.  SECRET &amp; CONFIDENTIAL copying must be authorised by an appropriate MOD officer on MOD F72 with details/occurrences entered in MOD F102.</t>
  </si>
  <si>
    <t>DESCRIPTION OF EXISTING CONDITIONS</t>
  </si>
  <si>
    <t>HOURS OF OPERATION</t>
  </si>
  <si>
    <t>Some of the photographic support takes place outside normal working hours during the evening and at weekends, and the management of this by the Contractor falls within the requirements of this section.</t>
  </si>
  <si>
    <t xml:space="preserve">There is a requirement for on-call out of hours photographic support in the event of aircraft, fire, police or other incident. </t>
  </si>
  <si>
    <t>MINIMUM STANDARDS</t>
  </si>
  <si>
    <t xml:space="preserve">The Print, Graphics and Photographic facility is located in Z Block at RAF Wyton.  The Photographic section has the necessary facilities to meet the demand for photographic and video/DVD production/editing needs. The equipment used at RAF Wyton is listed at Table 8-1, 8-2, 8-3.    </t>
  </si>
  <si>
    <t>SUITABILITY</t>
  </si>
  <si>
    <t>Provide a comprehensive Photographic Service.</t>
  </si>
  <si>
    <t>Ensure availability of manpower, equipment and materials to meet wide variety of tasks.  24 hours a day.</t>
  </si>
  <si>
    <t>Produce ID photographs.</t>
  </si>
  <si>
    <t>Maintaining comprehensive records of all personnel photographed iaw schedule agreed with the Authority.</t>
  </si>
  <si>
    <t>Undertake Video /DVD Production/Editing.</t>
  </si>
  <si>
    <t xml:space="preserve">Abbreviations &amp; References </t>
  </si>
  <si>
    <t xml:space="preserve">DEFINITIONS </t>
  </si>
  <si>
    <t xml:space="preserve">See Section 1:   General Core Information For (References &amp; Abbreviations). </t>
  </si>
  <si>
    <t>8.F.1.i</t>
  </si>
  <si>
    <t>SAFETY PROVISIONS</t>
  </si>
  <si>
    <t xml:space="preserve">See Module 1 Section 1:   General Contract Information  1.A.7    </t>
  </si>
  <si>
    <t>CONTRACTOR  FURNISHED EQUIPMENT (CFE &amp; CFM)</t>
  </si>
  <si>
    <t>8.G.1</t>
  </si>
  <si>
    <t xml:space="preserve">See Specific Unit  </t>
  </si>
  <si>
    <t>8.A.3.h</t>
  </si>
  <si>
    <t xml:space="preserve">To provide full Media services for HQ RAFP based at RAF Honnington. Tasks to be collected from RAF Henlow </t>
  </si>
  <si>
    <t>Liaise with other departments and close on site interface with clients accepting detailed briefs.  Producing original layout and ideas for customers’ approval.  Colour proofs to be supplied by printer and scrutinised by the graphics department before the final print run is produced.  Any issues relating to work priority should be directed to station for resolution.</t>
  </si>
  <si>
    <t>From various forms of reference i.e. on site sketching, photographic or engineering drawings.  Discuss with client to establish the accuracy of reference provided.  Any issues relating to work priority should be directed to Station for resolution.</t>
  </si>
  <si>
    <t>To include production of artwork for invitation cards, visitors books, seating plans, labels, business cards, floor plans, menus, security passes, tickets, posters, signs, letterheads, compliment slips, covers, charts, calligraphy and other tasks as required.  Any issues relating to work priority should be directed to Station for resolution.</t>
  </si>
  <si>
    <t>Each task is recorded and costed; customers’ details are entered on a Job Sheet and Computer Admin system.  The progress of the task is then monitored ensuring it meets the target date.  The customer signs and dates receipt of the completed task.  Entries to be accurate, legible and up to date at cease work daily.  Any issues relating to work priority should be directed to Station for resolution.</t>
  </si>
  <si>
    <t>The Contractor shall provide the Station a monthly report detailing the volume of work undertaken and should be able to produce on request the volume of work broken down by UIN.</t>
  </si>
  <si>
    <t>To include production of artwork for invitation cards, visitors books, seating plans, labels, business cards, floor plans, menus, security passes, tickets, posters, signs, letterheads, compliment slips, covers, charts, calligraphy and other tasks as required.  Any issues relating to work priority should be directed to DO or authority for resolution.</t>
  </si>
  <si>
    <t>Service available across Wyton during normal working hours.</t>
  </si>
  <si>
    <t>To provide ad hoc advice on all repro matters to Wyton site and other authorised clients.</t>
  </si>
  <si>
    <t>Each task is recorded and costed; customers’ details are entered on a Job Sheet and Computer Admin system.  The progress of the task is then monitored ensuring it meets the target date.  The customer signs and dates receipt of the completed task.  Entries to be accurate, legible and up to date at cease work daily.  Any issues relating to work priority should be directed to the Authority or DO for resolution.</t>
  </si>
  <si>
    <t>Monitoring of health and safety throughout department across Wyton site, maintenance and updating of COSHH Register for all hazardous substances in use.  Reporting and recording accidents.</t>
  </si>
  <si>
    <t>Table 8-1</t>
  </si>
  <si>
    <t>RAF Wyton Printing Equipment</t>
  </si>
  <si>
    <t>DESCRIPTION</t>
  </si>
  <si>
    <t>QTY</t>
  </si>
  <si>
    <t>PRINT ROOM</t>
  </si>
  <si>
    <t>FINISHING EQUIPMENT</t>
  </si>
  <si>
    <t>Infotec 907EX b/w</t>
  </si>
  <si>
    <t>Foldmaster 200SA Folding Machine</t>
  </si>
  <si>
    <t>Infotec C651EX colour</t>
  </si>
  <si>
    <t>GBC AP-2 Ultra Hole Puncher (Heavy Duty)</t>
  </si>
  <si>
    <t>Infotec MPC3002 Colour</t>
  </si>
  <si>
    <t>GBC TL2900 Wire Binder</t>
  </si>
  <si>
    <t>Fiery towers</t>
  </si>
  <si>
    <t>GBC 111 PM Hole Punch</t>
  </si>
  <si>
    <t>Canon DR 7080 Scanner</t>
  </si>
  <si>
    <t>GBC Electric Binder (plastic cone binding)</t>
  </si>
  <si>
    <t xml:space="preserve">Dell Optiplex 745 PC </t>
  </si>
  <si>
    <t xml:space="preserve">Powis Parker Fastback "Perfect" Binder </t>
  </si>
  <si>
    <t>Duplo Collator System DL 10000S (tower stacks)</t>
  </si>
  <si>
    <t>Duplo Dynamic Booklet Maker DBM-200</t>
  </si>
  <si>
    <t>ADMIN EQUIPMENT</t>
  </si>
  <si>
    <t>Worsley Brehmer Wire-Stitcher</t>
  </si>
  <si>
    <t>Morgana Iram-16 4 Hole Drill</t>
  </si>
  <si>
    <t>Flatbed barrow</t>
  </si>
  <si>
    <t>Premier 78 CCM Guillotine</t>
  </si>
  <si>
    <t>Trolley</t>
  </si>
  <si>
    <t>GBC Spiral Binder</t>
  </si>
  <si>
    <t>Electric Fans</t>
  </si>
  <si>
    <t>Electronic Stapler EH-50F MAX</t>
  </si>
  <si>
    <t>Computer – Dell Optiplex 780 (DII workstation)</t>
  </si>
  <si>
    <t>Electronic Stapler RAPID-100</t>
  </si>
  <si>
    <t>Classified storage cabinet</t>
  </si>
  <si>
    <t>Laminators Eagle-65</t>
  </si>
  <si>
    <t>CD/DVD PRODUCTION</t>
  </si>
  <si>
    <t>Intimus 502CC Shredder 679-2c</t>
  </si>
  <si>
    <t>Teac disc Label Printer – P-55</t>
  </si>
  <si>
    <t>Bindomatic Booklet Binder 201 DFS</t>
  </si>
  <si>
    <t>Gamma X5 CD/DVD Automatic Duplicator</t>
  </si>
  <si>
    <t>Shrink-Wrap Machine Quickpack</t>
  </si>
  <si>
    <t>Dell PC, Monitor, Keyboard and Mouse</t>
  </si>
  <si>
    <t>Gordina Strapping Machine 550L</t>
  </si>
  <si>
    <t>Hand trimmers</t>
  </si>
  <si>
    <t>Magnum MCR-35 scorer</t>
  </si>
  <si>
    <t>Sasco Lightbox</t>
  </si>
  <si>
    <t>Table 8-2</t>
  </si>
  <si>
    <t>RAF Wyton Graphics Equipment</t>
  </si>
  <si>
    <t>STUDIO</t>
  </si>
  <si>
    <t>FINISHING</t>
  </si>
  <si>
    <t>Apple Macintosh workstations (LAN)</t>
  </si>
  <si>
    <t>Intimus 30" paper trimmer</t>
  </si>
  <si>
    <t>Medium format colour printer (LAN)</t>
  </si>
  <si>
    <t>Intimus 48" paper trimmer</t>
  </si>
  <si>
    <t>Dell workstation (DII)</t>
  </si>
  <si>
    <t>Rotatrim 18'' paper trimmer</t>
  </si>
  <si>
    <t>MFD (LAN)</t>
  </si>
  <si>
    <t>Excalibur 1000 XE</t>
  </si>
  <si>
    <t>A3 scanner</t>
  </si>
  <si>
    <t>Wide Format Printer (LAN)</t>
  </si>
  <si>
    <t>Printer (DII)</t>
  </si>
  <si>
    <t>Wide Format laminator</t>
  </si>
  <si>
    <t>GRAPHICS SERVER ROOM</t>
  </si>
  <si>
    <t>Apple Macintosh Server Computer</t>
  </si>
  <si>
    <t>Table 8-3</t>
  </si>
  <si>
    <t>RAF Wyton Photographic Equipment</t>
  </si>
  <si>
    <t>STILLS AND STUDIO</t>
  </si>
  <si>
    <t>Nikon D4 Pro Kit</t>
  </si>
  <si>
    <t>Nikon Ring Flash</t>
  </si>
  <si>
    <t>Nikon D800 Kit</t>
  </si>
  <si>
    <t>Pelican Camera Cases</t>
  </si>
  <si>
    <t>Nikon 10.5mm Lens</t>
  </si>
  <si>
    <t>Digital Imaging Workstation (LAN)</t>
  </si>
  <si>
    <t>Nikon 60mm Lens</t>
  </si>
  <si>
    <t>Nikon 14-24mm Lens</t>
  </si>
  <si>
    <t>Epson medium Format Printer (LAN)</t>
  </si>
  <si>
    <t>Nikon 24-70mm Lens</t>
  </si>
  <si>
    <t>Epson Scanner (LAN)</t>
  </si>
  <si>
    <t>Nikon 70-200mm Lens</t>
  </si>
  <si>
    <t>Admin PC + monitor (LAN)</t>
  </si>
  <si>
    <t>Nikon TC-20E  x2 Teleconvertor</t>
  </si>
  <si>
    <t>Medium format Printer (LAN)</t>
  </si>
  <si>
    <t>Nikon SB910DX Speedlight Flashgun</t>
  </si>
  <si>
    <t>Print Server PC</t>
  </si>
  <si>
    <t>ME-1 Microphone</t>
  </si>
  <si>
    <t>Screen calibration</t>
  </si>
  <si>
    <t>Sennheiser HD380 Pro Headphones</t>
  </si>
  <si>
    <t>PC Laptop</t>
  </si>
  <si>
    <t>Manfrotto 055CB Tripods</t>
  </si>
  <si>
    <t>Buffalo Server</t>
  </si>
  <si>
    <t>Sigma Ring Flash</t>
  </si>
  <si>
    <t>Nikon Speedlight Aux Power packs</t>
  </si>
  <si>
    <t>Lowepro CompuTrekker AW Camera Bags</t>
  </si>
  <si>
    <t>Colourmatch 5000 Corrected Viewing Light</t>
  </si>
  <si>
    <t>Apple Machintosh Workstation</t>
  </si>
  <si>
    <t>Equipment Trolley</t>
  </si>
  <si>
    <t>VIDEO EQUIPMENT</t>
  </si>
  <si>
    <t>Mac Workstation with tablet (LAN)</t>
  </si>
  <si>
    <t>Shotgun Microphone Kits</t>
  </si>
  <si>
    <t>Viten Video tripods</t>
  </si>
  <si>
    <t>PC (DII)</t>
  </si>
  <si>
    <t>Sachtler Light Kits</t>
  </si>
  <si>
    <t>Highlighted equipment Supplied by Air Command Leased</t>
  </si>
  <si>
    <t>Table 8-4</t>
  </si>
  <si>
    <t>RAF Henlow Printing Equipment</t>
  </si>
  <si>
    <t>Print Room</t>
  </si>
  <si>
    <t>Dell Optiplex  -  workstation (DII)</t>
  </si>
  <si>
    <t>Production Colour Copier (LAN)</t>
  </si>
  <si>
    <t>Production black &amp; white copier (LAN)</t>
  </si>
  <si>
    <t>S&amp;C copier (standalone)</t>
  </si>
  <si>
    <t>MFD (standalone)</t>
  </si>
  <si>
    <t>A3 printer (DII)</t>
  </si>
  <si>
    <t>Shredder</t>
  </si>
  <si>
    <t>Finishing</t>
  </si>
  <si>
    <t>Guillotine</t>
  </si>
  <si>
    <t>Card trimmer</t>
  </si>
  <si>
    <t>Binding machines</t>
  </si>
  <si>
    <t>A4 &amp; A3 Laminators</t>
  </si>
  <si>
    <t>Light box</t>
  </si>
  <si>
    <t>Rota trimmer</t>
  </si>
  <si>
    <t>Paper creaser</t>
  </si>
  <si>
    <t>Staplers</t>
  </si>
  <si>
    <t>Table 8-5</t>
  </si>
  <si>
    <t>RAF Henlow Graphics Equipment</t>
  </si>
  <si>
    <t>Apple Macintosh - workstations (LAN)</t>
  </si>
  <si>
    <t>Colour calibration equipment (LAN)</t>
  </si>
  <si>
    <t>A3 Scanner (LAN)</t>
  </si>
  <si>
    <t>Large format scanner (LAN)</t>
  </si>
  <si>
    <t>Medium format printer (LAN)</t>
  </si>
  <si>
    <t>Large format printer (LAN)</t>
  </si>
  <si>
    <t>Card Printer (LAN)</t>
  </si>
  <si>
    <t>Label printer (LAN)</t>
  </si>
  <si>
    <t>CD copier/printer (LAN)</t>
  </si>
  <si>
    <t>Large format Laminator</t>
  </si>
  <si>
    <t>A3 Laminator</t>
  </si>
  <si>
    <t>Wall mounted trimmer</t>
  </si>
  <si>
    <t>Rota trimmers</t>
  </si>
  <si>
    <t>GRAPHICS SERVER</t>
  </si>
  <si>
    <t>Apple Macintosh Server</t>
  </si>
  <si>
    <t>DISPLAY EQUIPMENT</t>
  </si>
  <si>
    <t>Display Stands &amp; Boards</t>
  </si>
  <si>
    <t>Various</t>
  </si>
  <si>
    <t>Photographic and Graphics Tasks</t>
  </si>
  <si>
    <t>Annual Totals</t>
  </si>
  <si>
    <t>Monthly Average</t>
  </si>
  <si>
    <t>Photography Tasks</t>
  </si>
  <si>
    <t>Provide a comprehensive photographic service</t>
  </si>
  <si>
    <t>Undertake Video production and editing</t>
  </si>
  <si>
    <t>ID photos</t>
  </si>
  <si>
    <t>VIP/Official photographs</t>
  </si>
  <si>
    <t>PR Photography</t>
  </si>
  <si>
    <t>Building Construction Photography</t>
  </si>
  <si>
    <t xml:space="preserve">Photography to support RAF Police tasks </t>
  </si>
  <si>
    <t>Medical photography</t>
  </si>
  <si>
    <t>Process and Print Customer Photos</t>
  </si>
  <si>
    <t>Group photographs</t>
  </si>
  <si>
    <t>Photography of Service Funerals</t>
  </si>
  <si>
    <t>Technical/illustrative photography</t>
  </si>
  <si>
    <t>Digital image manipulation, retouching and editing</t>
  </si>
  <si>
    <t>CD &amp; DVD burning including cover artwork</t>
  </si>
  <si>
    <t>Graphics Tasks</t>
  </si>
  <si>
    <t xml:space="preserve">The production of artwork design from original conception for quality corporate brochures/literature, which will also include colour visuals and draft copies for customers’ approval. </t>
  </si>
  <si>
    <t>The production of Miscellaneous tasks</t>
  </si>
  <si>
    <t>Total Tasks</t>
  </si>
  <si>
    <t>Bulk high speed copying and printing</t>
  </si>
  <si>
    <t>Not Used</t>
  </si>
  <si>
    <t>Copy classified material</t>
  </si>
  <si>
    <t>The Contractor must be aware of the minimum professional qualifications required for the task and employ personnel of the correct skill level to undertake the work. The minimum training, experience, suitability and skill levels of personnel employed by the Contractor in discharging the task are detailed below. Historical details of relevant training, qualifications and experience for each employee are to be held and updated by the Contractor, and be made available to the Authority on request.</t>
  </si>
  <si>
    <r>
      <t>First Level Maintenance</t>
    </r>
    <r>
      <rPr>
        <sz val="9"/>
        <rFont val="Arial"/>
        <family val="2"/>
      </rPr>
      <t>.  That maintenance which is directly concerned with preparing end items for use, and keeping them in day to day order.  It may include such operations as functional testing, replenishments, servicing, minor modifications, fault diagnosis and corrective maintenance by replacement, adjustment or minor repair.</t>
    </r>
  </si>
  <si>
    <t>Publications and documentation to be completed and controlled iaw MAP -01   The record of man-hours is to be completed on all documentation where applicable.</t>
  </si>
  <si>
    <t>Budgetary returns to Unit Budget Office.</t>
  </si>
  <si>
    <t>22 per year</t>
  </si>
  <si>
    <t>Fault investigations,  Unit inquiries, etc.</t>
  </si>
  <si>
    <t>Police &amp; fire evidence</t>
  </si>
  <si>
    <t>30 per year</t>
  </si>
  <si>
    <t>10 ceremonies per year</t>
  </si>
  <si>
    <t>Medal awards and presentation of sports colours, etc.</t>
  </si>
  <si>
    <t>Includes adhoc Ceremonies and Dinner Nights</t>
  </si>
  <si>
    <t>Course photographs</t>
  </si>
  <si>
    <t>Miscellaneous photographic tasks</t>
  </si>
  <si>
    <t>IDENTITY CARDS</t>
  </si>
  <si>
    <t>Recruit identity cards</t>
  </si>
  <si>
    <t>Routine identity card replacement</t>
  </si>
  <si>
    <t xml:space="preserve"> RAF Henlow  is self supporting and operates on an independent LAN  </t>
  </si>
  <si>
    <t xml:space="preserve"> RAF Wyton is self supporting and operates on an  independent LANS  </t>
  </si>
  <si>
    <t>Media Services - RAF Henlow</t>
  </si>
  <si>
    <t>MEDIA ASSISTANCE</t>
  </si>
  <si>
    <t xml:space="preserve">MEDIA ASSISTANCE </t>
  </si>
  <si>
    <t xml:space="preserve">Complies with PI - Services - criterions 1 - 5    </t>
  </si>
  <si>
    <t xml:space="preserve">Complies with PI - Documentation - criterions 1 - 5                                             PI - Management systems - criterions 1 - 5 </t>
  </si>
  <si>
    <t>Portrait colour photography.  Liaison with PAs and ADCs.  Requirement to photograph in various environments and studio. VIP/Official photographs produced  in timeframe agreed with customer, when required</t>
  </si>
  <si>
    <t xml:space="preserve">Complies with PI - Services - criterions 1 - 5                                                             PI - Procedures  - criterions 1 - 5    </t>
  </si>
  <si>
    <t>The Department has a stock of professional exhibition equipment available to compliment the graphics produced. Exhibitions graphics and display stands are to be delivered and erected by the graphics Dept and dismantled and returned on completion.</t>
  </si>
  <si>
    <t xml:space="preserve">Complies with PI - Consumables  - criterions 1 - 5    </t>
  </si>
  <si>
    <t xml:space="preserve">Complies with PI - Documentation - criterions 1 - 5                                           PI - Management systems - criterions 1 - 5 </t>
  </si>
  <si>
    <t>Submit demands to SPFS RAF Henlow for MOD supplied office materials.</t>
  </si>
  <si>
    <t xml:space="preserve">Complies with PI - equipment scales  - criterions 1 - 5      </t>
  </si>
  <si>
    <t xml:space="preserve">Complies with PI- Publications and technical data - criterions 1 - 5                                           </t>
  </si>
  <si>
    <t xml:space="preserve">Complies with PI- Equipment condition - criterions 1 - 5                                           </t>
  </si>
  <si>
    <t xml:space="preserve">Complies with PI - Documentation - criterions 1 - 5                                           </t>
  </si>
  <si>
    <t>8.D.1.a</t>
  </si>
  <si>
    <r>
      <t>At RAF Henlow, there is a Graphics and Print facility located on the south side of the station in B36. Accommodation is on the ground floor and consists of 2 separate open plan studios</t>
    </r>
    <r>
      <rPr>
        <b/>
        <sz val="9"/>
        <rFont val="Arial"/>
        <family val="2"/>
      </rPr>
      <t xml:space="preserve">.  </t>
    </r>
    <r>
      <rPr>
        <sz val="9"/>
        <rFont val="Arial"/>
        <family val="2"/>
      </rPr>
      <t xml:space="preserve">The equipment used in this section is listed at Table 8-1 and 8-2. </t>
    </r>
  </si>
  <si>
    <t xml:space="preserve">RAF Henlow </t>
  </si>
  <si>
    <t xml:space="preserve">Media Services - RAF Wyton </t>
  </si>
  <si>
    <t>RAF Wyton</t>
  </si>
  <si>
    <t xml:space="preserve">Media Services - RAF Halton </t>
  </si>
  <si>
    <t xml:space="preserve">RAF Halton </t>
  </si>
  <si>
    <t xml:space="preserve">Complies with PI - Services - criterions 1 - 5                                                            PI - Personnel - criterions 1 - 5     </t>
  </si>
  <si>
    <t>All photographic employees are also to be competent with current software and  PhotoShop (all versions).</t>
  </si>
  <si>
    <t xml:space="preserve">Station, all lodger and Parented units </t>
  </si>
  <si>
    <t>The Contractor shall observe the Military Maintenance Engineering Definitions published at MAA MAP-01, AP100B-01 and regulatory Articles .  The following definitions appropriate to this section are binding on the Contractor and the Authority and the terms shall not be interpreted in any other way unless formally amended by the Authority.</t>
  </si>
  <si>
    <t>Ensure availability of manpower, equipment and materials to meet wide variety of hours.  24 hours a day.</t>
  </si>
  <si>
    <t>Specialist training course group photos taken at locations agreed by Station.</t>
  </si>
  <si>
    <t>To provide ad hoc advice on all repro matters to authorised clients.</t>
  </si>
  <si>
    <t>Monitoring of health and safety throughout department, maintenance and updating of COSHH Register for all hazardous substances in use.  Reporting and recording accidents.</t>
  </si>
  <si>
    <t xml:space="preserve">Including, but not limited to, conventional and digital photography, processing and printing of subjects such as technical, fire and police evidence, medical and dental (some material may be of a disturbing nature) crash sites, parades, ceremonies, sports events, PR and mess functions as listed in Tables 8 -1. </t>
  </si>
  <si>
    <t>Reproduce specialist items such as booklets and posters using black and coloured inks.</t>
  </si>
  <si>
    <t>High speed photocopying - providing quick response photocopying service, including very diverse subjects i.e. Reports, Air Publications etc.</t>
  </si>
  <si>
    <t xml:space="preserve">   paper handling trolley</t>
  </si>
  <si>
    <r>
      <t>RPC Graphics Office</t>
    </r>
    <r>
      <rPr>
        <sz val="9"/>
        <rFont val="Arial"/>
        <family val="2"/>
      </rPr>
      <t>.  Containing equipment as detailed in SCAS controlled inventory. Total area of 41m</t>
    </r>
    <r>
      <rPr>
        <vertAlign val="superscript"/>
        <sz val="9"/>
        <rFont val="Arial"/>
        <family val="2"/>
      </rPr>
      <t>2</t>
    </r>
    <r>
      <rPr>
        <sz val="9"/>
        <rFont val="Arial"/>
        <family val="2"/>
      </rPr>
      <t>.  Existing work is stored on the two  Applemac computer systems in the office.</t>
    </r>
  </si>
  <si>
    <r>
      <t>Rest Room/Toilets</t>
    </r>
    <r>
      <rPr>
        <sz val="9"/>
        <rFont val="Arial"/>
        <family val="2"/>
      </rPr>
      <t xml:space="preserve">.  1 x rest room and 2 x toilets. </t>
    </r>
  </si>
  <si>
    <r>
      <t>Principal Photographer.</t>
    </r>
    <r>
      <rPr>
        <sz val="9"/>
        <rFont val="Arial"/>
        <family val="2"/>
      </rPr>
      <t xml:space="preserve">  The principal photographer must hold, either NVQ Level 3 Advanced, City and Guilds 774, or an equivalent qualification in photography, and have a minimum of 4 years relevant post qualification experience.</t>
    </r>
  </si>
  <si>
    <r>
      <t>Assistant to Principal Photographer.</t>
    </r>
    <r>
      <rPr>
        <sz val="9"/>
        <rFont val="Arial"/>
        <family val="2"/>
      </rPr>
      <t xml:space="preserve">  The assistant photographer must hold either NVQ Level 3, City and Guilds 774, or an equivalent qualification in photography, and have a minimum of 2 years relevant post qualification experience.</t>
    </r>
  </si>
  <si>
    <r>
      <t>Security</t>
    </r>
    <r>
      <rPr>
        <sz val="9"/>
        <rFont val="Arial"/>
        <family val="2"/>
      </rPr>
      <t>.  All personnel employed in Media Services are required to be security cleared (SC). All personnel employed in the Photograph Section are to be vetted by the Disclosure and Barring service ( DBS)</t>
    </r>
  </si>
  <si>
    <t xml:space="preserve"> RAF Wyton </t>
  </si>
  <si>
    <t>RAF Henlow</t>
  </si>
  <si>
    <t>8.A.6.a  to     8.A.6.g</t>
  </si>
  <si>
    <t>8.C.2.a   to    8.C.2.g</t>
  </si>
  <si>
    <t>8.C.3.a  to   8.C.3.g</t>
  </si>
  <si>
    <t>8.F.1.a  to    8.F.1.i</t>
  </si>
  <si>
    <t xml:space="preserve">Complies with PI - Documentation - criterions 1 - 5                                                     PI - Management systems - criterions 1 - 5 </t>
  </si>
  <si>
    <t xml:space="preserve">Complies with PI - Documentation - criterions 1 - 5                                                            PI - Audit, Inspections &amp; Checks  - criterions 1 - 5 </t>
  </si>
  <si>
    <t xml:space="preserve">Complies with PI - Documentation - criterions 1 - 5                                                    PI - Management systems - criterions 1 - 5 </t>
  </si>
  <si>
    <t xml:space="preserve">Complies with PI - Documentation - criterions 1 - 5                                                  PI - Management systems - criterions 1 - 5 </t>
  </si>
  <si>
    <t xml:space="preserve">Complies with PI - Documentation - criterions 1 - 5                                                             PI - Management systems - criterions 1 - 5 </t>
  </si>
  <si>
    <t xml:space="preserve">Complies with PI - Documentation - criterions 1 - 5                                                                 PI - Management systems - criterions 1 - 5 </t>
  </si>
  <si>
    <t xml:space="preserve">Complies with PI - Documentation - criterions 1 - 5                                                              PI - Regulation and legislation - criterions 1 - 5 </t>
  </si>
  <si>
    <t xml:space="preserve">Complies with PI -Reports - criterions 1 - 5                                                           PI - Management systems - criterions 1 - 5 </t>
  </si>
  <si>
    <r>
      <t>Specialist Typing Staff</t>
    </r>
    <r>
      <rPr>
        <sz val="9"/>
        <rFont val="Arial"/>
        <family val="2"/>
      </rPr>
      <t>.  Specialist typing staff working in the graphics Section must have 2 GCSE’s at Grade C or above or equivalent, including English Language or NVQ Business Administration Level 1.  Personnel must hold OCR/RSA/Pitman or equivalent text production and word processing qualification, be proficient in the use of Microsoft Office Applications, including the Internet.  Typing staff must also possess photo-typesetting and composite skills.  Experience of Apple Mac Graphics Systems is essential.</t>
    </r>
  </si>
  <si>
    <r>
      <t>Media Services Manager</t>
    </r>
    <r>
      <rPr>
        <sz val="9"/>
        <rFont val="Arial"/>
        <family val="2"/>
      </rPr>
      <t>.  Must hold or be working to attain HND, BTEC or equivalent in Graphics Design, Illustration, Photography or Printing.  An NVQ level 3 in Administration with a minimum of 5 years professional experience working within the Media Services environment at supervisor level and an understanding of workflows, timescales, costings, print and all supporting services is essential.  Must be MAC and PC literate and possess excellent communication skills.</t>
    </r>
  </si>
  <si>
    <r>
      <t>Graphics Supervisor</t>
    </r>
    <r>
      <rPr>
        <sz val="9"/>
        <rFont val="Arial"/>
        <family val="2"/>
      </rPr>
      <t>.  Must hold or be working to attain HND, BTEC or equivalent in Graphics Design or Illustration, with a minimum of 3 years professional experience working within a Design/Illustration studio.  NVQ level 2 in Administration would be desirable.  An understanding of workflows, timescales, costings, print, and all supporting services would be an advantage.  Must be MAC and PC literate and possess good communication skills.</t>
    </r>
  </si>
  <si>
    <r>
      <t>Graphics Designer</t>
    </r>
    <r>
      <rPr>
        <sz val="9"/>
        <rFont val="Arial"/>
        <family val="2"/>
      </rPr>
      <t>.  Must hold or be working to attain HND, BTEC or equivalent in Graphics Design.  A minimum of 3 years professional experience working within a Design/Illustration studio would be desirable.  Must be MAC and PC literate and possess good communication skills and have the ability to work as an individual or as part of a team as required to meet the task.</t>
    </r>
  </si>
  <si>
    <r>
      <t>Graphics Illustrator</t>
    </r>
    <r>
      <rPr>
        <sz val="9"/>
        <rFont val="Arial"/>
        <family val="2"/>
      </rPr>
      <t xml:space="preserve">.  Must hold or be working to attain HND, BTEC or equivalent in Illustration.  A minimum of 3 years professional experience working within a Design/Illustration studio would be desirable. Must be MAC and PC literate and possess good communication skills and have the ability to work as an individual or as part of a team as required to meet the task.     </t>
    </r>
  </si>
  <si>
    <r>
      <t>Photographic Staff</t>
    </r>
    <r>
      <rPr>
        <sz val="9"/>
        <rFont val="Arial"/>
        <family val="2"/>
      </rPr>
      <t>.  Contractor personnel employed in photographic production duties must hold a BTEC in Photography, City and Guilds 744 or 745 or equivalent and have a minimum of 3 years experience.  Must be PC literate and possess good communication skills.</t>
    </r>
  </si>
  <si>
    <t>Specialist training course group photos taken at Wyton site or at locations agreed by the Authority.</t>
  </si>
  <si>
    <t>Liaise with other departments and close on site interface with clients accepting detailed briefs.  Producing original layout and ideas for customers’ approval.  Colour proofs to be supplied by printer and scrutinised by the graphics department before the final print run is produced.  Any issues relating to work priority should be directed to the Authority or DO for resolution.</t>
  </si>
  <si>
    <t>From various forms of reference i.e. on site sketching, photographic or engineering drawings.  Discuss with client to establish the accuracy of reference provided.  Any issues relating to work priority should be directed to the Authority or DO for resolution.</t>
  </si>
  <si>
    <t>To provide ad hoc advice on all repro matters to Wyton site staff and other authorised clients.</t>
  </si>
  <si>
    <t>Current holding can be found within Tables 8-1 to 8-3.</t>
  </si>
  <si>
    <t>The photographic facility is located in building 82 and comprises as follows: Photographic studio, office, customer reception area and 2 storerooms and a kitchenette.</t>
  </si>
  <si>
    <t>All photographic employees are also to be competent with Microsoft Windows NT/XP/2000/2003 and Adobe Photoshop (all versions), or with current software.</t>
  </si>
  <si>
    <r>
      <t>The RPC is</t>
    </r>
    <r>
      <rPr>
        <b/>
        <sz val="9"/>
        <rFont val="Arial"/>
        <family val="2"/>
      </rPr>
      <t xml:space="preserve"> </t>
    </r>
    <r>
      <rPr>
        <sz val="9"/>
        <rFont val="Arial"/>
        <family val="2"/>
      </rPr>
      <t xml:space="preserve">situated in building 82 and comprises of the facilities listed below at 8.A.6.c-g  </t>
    </r>
  </si>
  <si>
    <r>
      <t>Photographic Supervision</t>
    </r>
    <r>
      <rPr>
        <sz val="9"/>
        <rFont val="Arial"/>
        <family val="2"/>
      </rPr>
      <t>.  The minimum academic qualifications are either NVQ Level 4</t>
    </r>
    <r>
      <rPr>
        <i/>
        <sz val="9"/>
        <rFont val="Arial"/>
        <family val="2"/>
      </rPr>
      <t>,</t>
    </r>
    <r>
      <rPr>
        <sz val="9"/>
        <rFont val="Arial"/>
        <family val="2"/>
      </rPr>
      <t xml:space="preserve"> Advanced City &amp; Guilds 744, or RAF, Royal Navy or Army Photographic trades, or a civilian equivalent qualification in photography (see below) as applicable to the allotted tasks.</t>
    </r>
  </si>
  <si>
    <t>Includes recruit training squadron and SMTW pass out parades</t>
  </si>
  <si>
    <t>Battle of Britain, Freedom Parades and Remembrance Day parades take place on Sundays (up to 6)</t>
  </si>
  <si>
    <t>443 occasions per year</t>
  </si>
  <si>
    <t>Up to 200 tasks per year</t>
  </si>
  <si>
    <t>8.A.5.b</t>
  </si>
  <si>
    <t>See Module 1  Section 2: General Core information (2.A.4) of Management and Administration</t>
  </si>
  <si>
    <t>MINIMUM STANDARDS, QUALIFICATIONS AND EXPERIENCE</t>
  </si>
  <si>
    <t>RAF Wyton Photographic and Graphics Tasks</t>
  </si>
  <si>
    <t>Out of hours tasks (65hrs pa plus 20hrs pa T&amp;S)</t>
  </si>
  <si>
    <t>Submit demands to Supply Flight RAF Wyton for MOD supplied office materials.</t>
  </si>
  <si>
    <t>The Royal Air Force undertakes a system whereby specific tasks require specialist qualifications, and trains personnel to the required standard. Once trained, personnel are awarded a JPA or Q- Competencies.  Where a contracted task demands the same standard, the Contractor shall employ personnel to the same level of training.  The Contractor may conduct formal courses, to auditable syllabi, for the training and upgrade of manpower to the satisfaction of the Authority.  The decision of the suitability of personnel for training and upgrading rests with the Contractor.</t>
  </si>
  <si>
    <r>
      <t>Non-Public</t>
    </r>
    <r>
      <rPr>
        <sz val="9"/>
        <rFont val="Arial"/>
        <family val="2"/>
      </rPr>
      <t xml:space="preserve"> – Must be charged for materials and labour at a rate agreed between the Contractor and the customer with the agreement of the Authority. (as per contract pricing pages )</t>
    </r>
  </si>
  <si>
    <t xml:space="preserve">PRINT PRODUCTION </t>
  </si>
  <si>
    <r>
      <t>Public</t>
    </r>
    <r>
      <rPr>
        <sz val="9"/>
        <rFont val="Arial"/>
        <family val="2"/>
      </rPr>
      <t xml:space="preserve"> – Must be core business related, publicly funded with own UIN and Cost Centre.</t>
    </r>
  </si>
  <si>
    <r>
      <t>Senior Management.</t>
    </r>
    <r>
      <rPr>
        <sz val="9"/>
        <rFont val="Arial"/>
        <family val="2"/>
      </rPr>
      <t xml:space="preserve"> The Contractor shall provide employees who hold professional qualifications or can demonstrate adequate relevant experience.</t>
    </r>
  </si>
  <si>
    <r>
      <t>The Authority would require the Contractor to ensure its employees wear clothing that is appropriate to the task, especially at occasions such as parades where the event is ‘in the public eye’ and Foul Weather/Protective Clothing</t>
    </r>
    <r>
      <rPr>
        <sz val="9"/>
        <color indexed="8"/>
        <rFont val="Arial"/>
        <family val="2"/>
      </rPr>
      <t xml:space="preserve"> for</t>
    </r>
    <r>
      <rPr>
        <sz val="9"/>
        <rFont val="Arial"/>
        <family val="2"/>
      </rPr>
      <t xml:space="preserve"> use at Aircraft Crash Sites or similar scenarios.</t>
    </r>
  </si>
  <si>
    <t>9 per year</t>
  </si>
  <si>
    <t>11 parades per year</t>
  </si>
  <si>
    <t>Up to 65 events per year</t>
  </si>
  <si>
    <t>Photographs taken during 2 weekly session.</t>
  </si>
  <si>
    <t>RAF Halton Graphics Equipment</t>
  </si>
  <si>
    <t>Printer/Copier Colour/B+W A4/A3 (60ppm)</t>
  </si>
  <si>
    <t>Printer/Copier Colour/B+W A4/A3 (90ppm)</t>
  </si>
  <si>
    <t>Printer/Copier B+W A4/A3 (110ppm)</t>
  </si>
  <si>
    <t>Large Laminator 61" wide</t>
  </si>
  <si>
    <t>Large Format Printer A0</t>
  </si>
  <si>
    <t>Large Format Scanner 42" wide</t>
  </si>
  <si>
    <t>A4/A3 Laminator</t>
  </si>
  <si>
    <t>Booklet Stapler</t>
  </si>
  <si>
    <t>Table Top Hole Punch</t>
  </si>
  <si>
    <t>Comb Binder Machine</t>
  </si>
  <si>
    <t>Heavy Duty Hole Punch</t>
  </si>
  <si>
    <t>4 Hole Punch Machine</t>
  </si>
  <si>
    <t>Guillotine Machine</t>
  </si>
  <si>
    <t>A4/A3 Folding Machine</t>
  </si>
  <si>
    <t xml:space="preserve">Including but not limited to recruit ID photographs, routine ID card replacements, </t>
  </si>
  <si>
    <t xml:space="preserve">THE MEDIA STRUCTURE </t>
  </si>
  <si>
    <t>RAF Halton  a - g</t>
  </si>
  <si>
    <t xml:space="preserve">RAF Wyton  a </t>
  </si>
  <si>
    <t xml:space="preserve">RAF Henlow a                                                                        </t>
  </si>
  <si>
    <t xml:space="preserve">RAF Wyton  b - h </t>
  </si>
  <si>
    <t xml:space="preserve">RAF Halton  b - j </t>
  </si>
  <si>
    <t xml:space="preserve">RAF Henlow  b - h                                                                </t>
  </si>
  <si>
    <t>The sections are to provide content for the sponsor iaw regulations.  The use of equipment includes, video, DVD and RPAS filming equipment (for suitably qualified personnel). Video/DVD service is provided to support training/ instructional needs/media and engagement and digital content. Public Relations/ Media and Engagement video clips which are of a suitably short duration to be uploaded on the Station website social media pages.</t>
  </si>
  <si>
    <t>Public Relations &amp; engagements</t>
  </si>
  <si>
    <t>Included but not limited to ACS, RTS &amp; ATC</t>
  </si>
  <si>
    <t>Photographic  average of 1 all day session.  Per month. 11 prints per subject</t>
  </si>
  <si>
    <r>
      <rPr>
        <u/>
        <sz val="9"/>
        <rFont val="Arial"/>
        <family val="2"/>
      </rPr>
      <t>RPC Managers Office.</t>
    </r>
    <r>
      <rPr>
        <sz val="9"/>
        <rFont val="Arial"/>
        <family val="2"/>
      </rPr>
      <t xml:space="preserve">  Area 15m</t>
    </r>
    <r>
      <rPr>
        <vertAlign val="superscript"/>
        <sz val="9"/>
        <rFont val="Arial"/>
        <family val="2"/>
      </rPr>
      <t>2</t>
    </r>
    <r>
      <rPr>
        <sz val="9"/>
        <rFont val="Arial"/>
        <family val="2"/>
      </rPr>
      <t>.</t>
    </r>
  </si>
  <si>
    <r>
      <rPr>
        <u/>
        <sz val="9"/>
        <rFont val="Arial"/>
        <family val="2"/>
      </rPr>
      <t>Store Room</t>
    </r>
    <r>
      <rPr>
        <sz val="9"/>
        <rFont val="Arial"/>
        <family val="2"/>
      </rPr>
      <t xml:space="preserve">      Store room 10m</t>
    </r>
    <r>
      <rPr>
        <vertAlign val="superscript"/>
        <sz val="9"/>
        <rFont val="Arial"/>
        <family val="2"/>
      </rPr>
      <t>2</t>
    </r>
  </si>
  <si>
    <t>Provide photographic support to RAF Halton and parented Units.</t>
  </si>
  <si>
    <t xml:space="preserve">Complies with PI - Services - criterions 1 - 5                                                                         PI - Personnel - criterions 1 - 5     </t>
  </si>
  <si>
    <t>Provision of technical illustrations and diagrams for training manuals and training aids (both OHPTs and 35mm slides) using traditional drawing methods and computer aided graphics.</t>
  </si>
  <si>
    <t xml:space="preserve">Complies with PI - Services - criterions 1 - 5                                                                           PI - Procedures  - criterions 1 - 5     </t>
  </si>
  <si>
    <t>HADES SOUTHERN REGION</t>
  </si>
  <si>
    <t>8.B.1.b   to   8.B.1.j</t>
  </si>
  <si>
    <t>8.C.1.a  to  8.C.1.n</t>
  </si>
  <si>
    <t xml:space="preserve">    Olympus 8010 Camera kit</t>
  </si>
  <si>
    <t xml:space="preserve">   Sackbarrows</t>
  </si>
  <si>
    <t xml:space="preserve">    UPS</t>
  </si>
  <si>
    <t xml:space="preserve">    Nikkor 18-200 DX Zoom </t>
  </si>
  <si>
    <t xml:space="preserve">    Superfold Folding Steps</t>
  </si>
  <si>
    <t xml:space="preserve">   </t>
  </si>
  <si>
    <t>Model:  Ricoh ISC 5560  -  Serial: 6L71070015</t>
  </si>
  <si>
    <t>Model:  DCNE1F  -  Serial: GXJF35J</t>
  </si>
  <si>
    <t>Model:  Ricoh Pro C900  -  Serial: M8793500002</t>
  </si>
  <si>
    <t>Model:  Ricoh Pro 1107EX  - Serial: V5130900001</t>
  </si>
  <si>
    <t>Model:  GBC Titan 165  -  Serial: PAG0553</t>
  </si>
  <si>
    <t>Model:  Q6688A - HP Designjet T1100PS - Serial: MY84Q5C02Y</t>
  </si>
  <si>
    <t>Model:  Colortrac Ltd SmartLF Gx42  -  Serial No: N/A</t>
  </si>
  <si>
    <t>Model:  GBC Catena 35  -  Serial: TK00580G</t>
  </si>
  <si>
    <t>Model:  Ricoh  -  Serial :  RZP 154900036</t>
  </si>
  <si>
    <t>Model:  GBC IIIPM-3  -  Serial :  HG01187</t>
  </si>
  <si>
    <t>Table Top Magnal Punch</t>
  </si>
  <si>
    <t>Model:  GBC-S IIIPM-3  -  Serial :  UK05107P</t>
  </si>
  <si>
    <t>Model:  GBC Modular Series PB2600 - Serial:  UG96618E</t>
  </si>
  <si>
    <t>Model:  GBC AP-2 Ultra  -  Serial:  MK08 444</t>
  </si>
  <si>
    <t>Model:  Printex IRAM-16  -  Serial:  N/A</t>
  </si>
  <si>
    <t>Model:  Printex IDEAL 4850-95 EP  -  Serial:  N/A</t>
  </si>
  <si>
    <t>Model:  Superfax PF-220  -  Serial:  N/A</t>
  </si>
  <si>
    <t>MODULE - SERIAL NUMBER</t>
  </si>
  <si>
    <t>Audio, visual recording of events in support of PR and training.</t>
  </si>
  <si>
    <t>AL20</t>
  </si>
  <si>
    <t>Audio Visual Recordings</t>
  </si>
  <si>
    <t>Audio Video Tasks</t>
  </si>
  <si>
    <t>50 per year</t>
  </si>
  <si>
    <t>Included, but not limited to Graduation parades, sports events, Annual reception and  media engagement with Phase On, 2 and 3 training.</t>
  </si>
  <si>
    <t>EQUIPMENT, MATERIALS AND FACILITIES</t>
  </si>
  <si>
    <t xml:space="preserve">GOVERNMENT FURNISHED EQUIPMENT MATERIALS AND FACILITIES - (GFE &amp; GFM &amp; GFF) </t>
  </si>
  <si>
    <t xml:space="preserve">AL13  </t>
  </si>
  <si>
    <r>
      <t xml:space="preserve">See Section 2:  Management &amp; Administration - </t>
    </r>
    <r>
      <rPr>
        <sz val="9"/>
        <color indexed="10"/>
        <rFont val="Arial"/>
        <family val="2"/>
      </rPr>
      <t xml:space="preserve"> 02.02.17</t>
    </r>
    <r>
      <rPr>
        <sz val="9"/>
        <rFont val="Arial"/>
        <family val="2"/>
      </rPr>
      <t xml:space="preserve">  (2.D.1)</t>
    </r>
  </si>
  <si>
    <t>UNFORSEEN TASKING (UT)</t>
  </si>
  <si>
    <r>
      <t xml:space="preserve">See Section 2:  Management &amp; Administration -  </t>
    </r>
    <r>
      <rPr>
        <sz val="9"/>
        <color indexed="10"/>
        <rFont val="Arial"/>
        <family val="2"/>
      </rPr>
      <t>02.02.18</t>
    </r>
    <r>
      <rPr>
        <sz val="9"/>
        <rFont val="Arial"/>
        <family val="2"/>
      </rPr>
      <t xml:space="preserve">   (2.E.1)</t>
    </r>
  </si>
  <si>
    <r>
      <t xml:space="preserve">See Section 2:   Management &amp; Administration.    </t>
    </r>
    <r>
      <rPr>
        <b/>
        <sz val="9"/>
        <rFont val="Arial"/>
        <family val="2"/>
      </rPr>
      <t xml:space="preserve"> GFE</t>
    </r>
    <r>
      <rPr>
        <sz val="9"/>
        <rFont val="Arial"/>
        <family val="2"/>
      </rPr>
      <t xml:space="preserve"> =  </t>
    </r>
    <r>
      <rPr>
        <sz val="9"/>
        <color indexed="10"/>
        <rFont val="Arial"/>
        <family val="2"/>
      </rPr>
      <t>02.02.30</t>
    </r>
    <r>
      <rPr>
        <sz val="9"/>
        <rFont val="Arial"/>
        <family val="2"/>
      </rPr>
      <t xml:space="preserve">    </t>
    </r>
    <r>
      <rPr>
        <b/>
        <sz val="9"/>
        <rFont val="Arial"/>
        <family val="2"/>
      </rPr>
      <t>GFM</t>
    </r>
    <r>
      <rPr>
        <sz val="9"/>
        <rFont val="Arial"/>
        <family val="2"/>
      </rPr>
      <t xml:space="preserve"> =  </t>
    </r>
    <r>
      <rPr>
        <sz val="9"/>
        <color indexed="10"/>
        <rFont val="Arial"/>
        <family val="2"/>
      </rPr>
      <t>02.02.30</t>
    </r>
    <r>
      <rPr>
        <sz val="9"/>
        <rFont val="Arial"/>
        <family val="2"/>
      </rPr>
      <t xml:space="preserve">   </t>
    </r>
    <r>
      <rPr>
        <b/>
        <sz val="9"/>
        <rFont val="Arial"/>
        <family val="2"/>
      </rPr>
      <t xml:space="preserve"> GFF</t>
    </r>
    <r>
      <rPr>
        <sz val="9"/>
        <rFont val="Arial"/>
        <family val="2"/>
      </rPr>
      <t xml:space="preserve"> =</t>
    </r>
    <r>
      <rPr>
        <sz val="9"/>
        <color indexed="10"/>
        <rFont val="Arial"/>
        <family val="2"/>
      </rPr>
      <t xml:space="preserve"> 02.02.31</t>
    </r>
    <r>
      <rPr>
        <sz val="9"/>
        <rFont val="Arial"/>
        <family val="2"/>
      </rPr>
      <t xml:space="preserve">   (GFE =  2.G.1    GFM =  2.G.1    GFF = 2.G.2)</t>
    </r>
  </si>
  <si>
    <t xml:space="preserve">              </t>
  </si>
  <si>
    <r>
      <t xml:space="preserve">See Section 2:   Management &amp; Administration.   </t>
    </r>
    <r>
      <rPr>
        <b/>
        <sz val="9"/>
        <rFont val="Arial"/>
        <family val="2"/>
      </rPr>
      <t xml:space="preserve"> CFE  </t>
    </r>
    <r>
      <rPr>
        <sz val="9"/>
        <rFont val="Arial"/>
        <family val="2"/>
      </rPr>
      <t xml:space="preserve">=  </t>
    </r>
    <r>
      <rPr>
        <sz val="9"/>
        <color indexed="10"/>
        <rFont val="Arial"/>
        <family val="2"/>
      </rPr>
      <t>02.02.32</t>
    </r>
    <r>
      <rPr>
        <sz val="9"/>
        <rFont val="Arial"/>
        <family val="2"/>
      </rPr>
      <t xml:space="preserve">    </t>
    </r>
    <r>
      <rPr>
        <b/>
        <sz val="9"/>
        <rFont val="Arial"/>
        <family val="2"/>
      </rPr>
      <t xml:space="preserve">CFM </t>
    </r>
    <r>
      <rPr>
        <sz val="9"/>
        <rFont val="Arial"/>
        <family val="2"/>
      </rPr>
      <t xml:space="preserve"> =  </t>
    </r>
    <r>
      <rPr>
        <sz val="9"/>
        <color indexed="10"/>
        <rFont val="Arial"/>
        <family val="2"/>
      </rPr>
      <t xml:space="preserve">02.02.32 </t>
    </r>
    <r>
      <rPr>
        <sz val="9"/>
        <rFont val="Arial"/>
        <family val="2"/>
      </rPr>
      <t xml:space="preserve"> (CFE  =  2.G.3    CFM  =  2.G.3) </t>
    </r>
  </si>
  <si>
    <t>08.01</t>
  </si>
  <si>
    <t xml:space="preserve">08.01.01 </t>
  </si>
  <si>
    <t>08.01.02</t>
  </si>
  <si>
    <t>08.01.03</t>
  </si>
  <si>
    <t>08.01.04</t>
  </si>
  <si>
    <t>08.01.05</t>
  </si>
  <si>
    <t>08.01.06</t>
  </si>
  <si>
    <t>08.01.07</t>
  </si>
  <si>
    <t>08.01.08</t>
  </si>
  <si>
    <t>08.01.09</t>
  </si>
  <si>
    <t>08.01.10</t>
  </si>
  <si>
    <t>08.01.11</t>
  </si>
  <si>
    <t>08.01.12</t>
  </si>
  <si>
    <t>08.01.13</t>
  </si>
  <si>
    <t>08.01.14</t>
  </si>
  <si>
    <t>08.01.01 to 14</t>
  </si>
  <si>
    <r>
      <t xml:space="preserve">RAF Henlow  </t>
    </r>
    <r>
      <rPr>
        <b/>
        <sz val="9"/>
        <color indexed="10"/>
        <rFont val="Arial"/>
        <family val="2"/>
      </rPr>
      <t>01-14</t>
    </r>
    <r>
      <rPr>
        <sz val="9"/>
        <color indexed="10"/>
        <rFont val="Arial"/>
        <family val="2"/>
      </rPr>
      <t xml:space="preserve"> (</t>
    </r>
    <r>
      <rPr>
        <b/>
        <sz val="9"/>
        <rFont val="Arial"/>
        <family val="2"/>
      </rPr>
      <t>a - n</t>
    </r>
    <r>
      <rPr>
        <b/>
        <sz val="9"/>
        <color indexed="10"/>
        <rFont val="Arial"/>
        <family val="2"/>
      </rPr>
      <t>)</t>
    </r>
  </si>
  <si>
    <t>08.01.15</t>
  </si>
  <si>
    <t>08.01.16</t>
  </si>
  <si>
    <t>08.01.17</t>
  </si>
  <si>
    <t>08.01.18</t>
  </si>
  <si>
    <t>08.01.19</t>
  </si>
  <si>
    <t>08.01.20</t>
  </si>
  <si>
    <t>08.01.21</t>
  </si>
  <si>
    <t>08.01.22</t>
  </si>
  <si>
    <t>08.01.23</t>
  </si>
  <si>
    <t>08.01.24</t>
  </si>
  <si>
    <t>08.01.25</t>
  </si>
  <si>
    <t>08.01.26</t>
  </si>
  <si>
    <t>08.01.27</t>
  </si>
  <si>
    <t>08.01.28</t>
  </si>
  <si>
    <t>08.01.15 to 28</t>
  </si>
  <si>
    <r>
      <t xml:space="preserve"> RAF Wyton </t>
    </r>
    <r>
      <rPr>
        <b/>
        <sz val="9"/>
        <color indexed="10"/>
        <rFont val="Arial"/>
        <family val="2"/>
      </rPr>
      <t>15-28</t>
    </r>
    <r>
      <rPr>
        <b/>
        <sz val="9"/>
        <rFont val="Arial"/>
        <family val="2"/>
      </rPr>
      <t xml:space="preserve"> </t>
    </r>
    <r>
      <rPr>
        <b/>
        <sz val="9"/>
        <color indexed="10"/>
        <rFont val="Arial"/>
        <family val="2"/>
      </rPr>
      <t>(</t>
    </r>
    <r>
      <rPr>
        <b/>
        <sz val="9"/>
        <rFont val="Arial"/>
        <family val="2"/>
      </rPr>
      <t>a - n</t>
    </r>
    <r>
      <rPr>
        <b/>
        <sz val="9"/>
        <color indexed="10"/>
        <rFont val="Arial"/>
        <family val="2"/>
      </rPr>
      <t>)</t>
    </r>
  </si>
  <si>
    <t>08.01.29</t>
  </si>
  <si>
    <t>08.01.30</t>
  </si>
  <si>
    <t>08.01.31</t>
  </si>
  <si>
    <t>08.01.32</t>
  </si>
  <si>
    <t>08.01.33</t>
  </si>
  <si>
    <t>08.01.34</t>
  </si>
  <si>
    <t>08.01.29 to 34</t>
  </si>
  <si>
    <r>
      <t xml:space="preserve">RAF Halton </t>
    </r>
    <r>
      <rPr>
        <b/>
        <sz val="9"/>
        <color indexed="10"/>
        <rFont val="Arial"/>
        <family val="2"/>
      </rPr>
      <t>29-34 (</t>
    </r>
    <r>
      <rPr>
        <b/>
        <sz val="9"/>
        <rFont val="Arial"/>
        <family val="2"/>
      </rPr>
      <t>a - f</t>
    </r>
    <r>
      <rPr>
        <b/>
        <sz val="9"/>
        <color indexed="10"/>
        <rFont val="Arial"/>
        <family val="2"/>
      </rPr>
      <t>)</t>
    </r>
  </si>
  <si>
    <t>08.02</t>
  </si>
  <si>
    <t xml:space="preserve">08.02.01 </t>
  </si>
  <si>
    <t>08.02.02</t>
  </si>
  <si>
    <t>08.02.03</t>
  </si>
  <si>
    <t>08.02.04</t>
  </si>
  <si>
    <t>08.02.05</t>
  </si>
  <si>
    <t>08.02.06</t>
  </si>
  <si>
    <t>08.02.07</t>
  </si>
  <si>
    <t>08.02.01 to 07</t>
  </si>
  <si>
    <r>
      <t xml:space="preserve">RAF Henlow  </t>
    </r>
    <r>
      <rPr>
        <b/>
        <sz val="9"/>
        <color indexed="10"/>
        <rFont val="Arial"/>
        <family val="2"/>
      </rPr>
      <t>01-07</t>
    </r>
    <r>
      <rPr>
        <b/>
        <sz val="9"/>
        <rFont val="Arial"/>
        <family val="2"/>
      </rPr>
      <t xml:space="preserve"> </t>
    </r>
    <r>
      <rPr>
        <b/>
        <sz val="9"/>
        <color indexed="10"/>
        <rFont val="Arial"/>
        <family val="2"/>
      </rPr>
      <t>(</t>
    </r>
    <r>
      <rPr>
        <b/>
        <sz val="9"/>
        <rFont val="Arial"/>
        <family val="2"/>
      </rPr>
      <t>a - g</t>
    </r>
    <r>
      <rPr>
        <b/>
        <sz val="9"/>
        <color indexed="10"/>
        <rFont val="Arial"/>
        <family val="2"/>
      </rPr>
      <t>)</t>
    </r>
  </si>
  <si>
    <t xml:space="preserve">08.02.08 </t>
  </si>
  <si>
    <t>08.02.09</t>
  </si>
  <si>
    <t>08.02.10</t>
  </si>
  <si>
    <t>08.02.11</t>
  </si>
  <si>
    <t>08.02.12</t>
  </si>
  <si>
    <t>08.02.13</t>
  </si>
  <si>
    <t>08.02.14</t>
  </si>
  <si>
    <t>08.02.08 to 14</t>
  </si>
  <si>
    <r>
      <t xml:space="preserve">RAF Wyton </t>
    </r>
    <r>
      <rPr>
        <b/>
        <sz val="9"/>
        <color indexed="10"/>
        <rFont val="Arial"/>
        <family val="2"/>
      </rPr>
      <t>08-14 (</t>
    </r>
    <r>
      <rPr>
        <b/>
        <sz val="9"/>
        <rFont val="Arial"/>
        <family val="2"/>
      </rPr>
      <t>a - g</t>
    </r>
    <r>
      <rPr>
        <b/>
        <sz val="9"/>
        <color indexed="10"/>
        <rFont val="Arial"/>
        <family val="2"/>
      </rPr>
      <t>)</t>
    </r>
  </si>
  <si>
    <t xml:space="preserve">08.02.15 </t>
  </si>
  <si>
    <t>08.02.16</t>
  </si>
  <si>
    <t>08.02.17</t>
  </si>
  <si>
    <t>08.02.15 to 18</t>
  </si>
  <si>
    <r>
      <t xml:space="preserve">RAF Halton </t>
    </r>
    <r>
      <rPr>
        <b/>
        <sz val="9"/>
        <color indexed="10"/>
        <rFont val="Arial"/>
        <family val="2"/>
      </rPr>
      <t>15-18 (</t>
    </r>
    <r>
      <rPr>
        <b/>
        <sz val="9"/>
        <rFont val="Arial"/>
        <family val="2"/>
      </rPr>
      <t>a - c</t>
    </r>
    <r>
      <rPr>
        <b/>
        <sz val="9"/>
        <color indexed="10"/>
        <rFont val="Arial"/>
        <family val="2"/>
      </rPr>
      <t>)</t>
    </r>
  </si>
  <si>
    <t>08.03</t>
  </si>
  <si>
    <t>08.03.01 to 07</t>
  </si>
  <si>
    <t>08.03.08 to 14</t>
  </si>
  <si>
    <t>08.03.15 to 19</t>
  </si>
  <si>
    <r>
      <t xml:space="preserve">RAF Halton </t>
    </r>
    <r>
      <rPr>
        <b/>
        <sz val="9"/>
        <color indexed="10"/>
        <rFont val="Arial"/>
        <family val="2"/>
      </rPr>
      <t>15-19 (</t>
    </r>
    <r>
      <rPr>
        <b/>
        <sz val="9"/>
        <rFont val="Arial"/>
        <family val="2"/>
      </rPr>
      <t>a - d</t>
    </r>
    <r>
      <rPr>
        <b/>
        <sz val="9"/>
        <color indexed="10"/>
        <rFont val="Arial"/>
        <family val="2"/>
      </rPr>
      <t>)</t>
    </r>
  </si>
  <si>
    <t xml:space="preserve">08.03.01 </t>
  </si>
  <si>
    <t>08.03.02</t>
  </si>
  <si>
    <t>08.03.03</t>
  </si>
  <si>
    <t>08.03.04</t>
  </si>
  <si>
    <t>08.03.05</t>
  </si>
  <si>
    <t>08.03.06</t>
  </si>
  <si>
    <t>08.03.07</t>
  </si>
  <si>
    <t xml:space="preserve">08.03.08 </t>
  </si>
  <si>
    <t>08.03.09</t>
  </si>
  <si>
    <t>08.03.10</t>
  </si>
  <si>
    <t>08.03.11</t>
  </si>
  <si>
    <t>08.03.12</t>
  </si>
  <si>
    <t>08.03.13</t>
  </si>
  <si>
    <t>08.03.14</t>
  </si>
  <si>
    <t>08.03.15</t>
  </si>
  <si>
    <t>08.03.16</t>
  </si>
  <si>
    <t>08.03.17</t>
  </si>
  <si>
    <t>08.03.18</t>
  </si>
  <si>
    <t>08.04</t>
  </si>
  <si>
    <t>08.04.01</t>
  </si>
  <si>
    <r>
      <t xml:space="preserve">RAF Halton </t>
    </r>
    <r>
      <rPr>
        <b/>
        <sz val="9"/>
        <color indexed="10"/>
        <rFont val="Arial"/>
        <family val="2"/>
      </rPr>
      <t>01 (</t>
    </r>
    <r>
      <rPr>
        <b/>
        <sz val="9"/>
        <rFont val="Arial"/>
        <family val="2"/>
      </rPr>
      <t>a</t>
    </r>
    <r>
      <rPr>
        <b/>
        <sz val="9"/>
        <color indexed="10"/>
        <rFont val="Arial"/>
        <family val="2"/>
      </rPr>
      <t>)</t>
    </r>
  </si>
  <si>
    <t>08.05</t>
  </si>
  <si>
    <t>08.06</t>
  </si>
  <si>
    <t>08.07</t>
  </si>
  <si>
    <t>08.05.01</t>
  </si>
  <si>
    <t>08.06.01</t>
  </si>
  <si>
    <t>08.07.01 to 08</t>
  </si>
  <si>
    <t xml:space="preserve">08.07.01 </t>
  </si>
  <si>
    <t>08.07.02</t>
  </si>
  <si>
    <t>08.07.03</t>
  </si>
  <si>
    <t>08.07.04</t>
  </si>
  <si>
    <t>08.07.05</t>
  </si>
  <si>
    <t>08.07.06</t>
  </si>
  <si>
    <t>08.07.07</t>
  </si>
  <si>
    <t>08.07.08</t>
  </si>
  <si>
    <t>08.08</t>
  </si>
  <si>
    <t xml:space="preserve">08.07.09 </t>
  </si>
  <si>
    <t>08.07.10</t>
  </si>
  <si>
    <t>08.07.11</t>
  </si>
  <si>
    <t>08.07.12</t>
  </si>
  <si>
    <t>08.07.13</t>
  </si>
  <si>
    <t>08.07.14</t>
  </si>
  <si>
    <t>08.07.15</t>
  </si>
  <si>
    <t>08.07.16</t>
  </si>
  <si>
    <t>08.07.17</t>
  </si>
  <si>
    <t>08.07.09 to 17</t>
  </si>
  <si>
    <t xml:space="preserve">08.07.18 </t>
  </si>
  <si>
    <t>08.07.19</t>
  </si>
  <si>
    <t>08.07.20</t>
  </si>
  <si>
    <t>08.07.21</t>
  </si>
  <si>
    <t>08.07.22</t>
  </si>
  <si>
    <t>08.07.23</t>
  </si>
  <si>
    <t>08.07.18 to 23</t>
  </si>
  <si>
    <r>
      <t xml:space="preserve">RAF Henlow  </t>
    </r>
    <r>
      <rPr>
        <b/>
        <sz val="9"/>
        <color indexed="10"/>
        <rFont val="Arial"/>
        <family val="2"/>
      </rPr>
      <t>01-08</t>
    </r>
    <r>
      <rPr>
        <b/>
        <sz val="9"/>
        <rFont val="Arial"/>
        <family val="2"/>
      </rPr>
      <t xml:space="preserve"> </t>
    </r>
    <r>
      <rPr>
        <b/>
        <sz val="9"/>
        <color indexed="10"/>
        <rFont val="Arial"/>
        <family val="2"/>
      </rPr>
      <t>(</t>
    </r>
    <r>
      <rPr>
        <b/>
        <sz val="9"/>
        <rFont val="Arial"/>
        <family val="2"/>
      </rPr>
      <t>a - h</t>
    </r>
    <r>
      <rPr>
        <b/>
        <sz val="9"/>
        <color indexed="10"/>
        <rFont val="Arial"/>
        <family val="2"/>
      </rPr>
      <t>)</t>
    </r>
  </si>
  <si>
    <r>
      <t xml:space="preserve">RAF Wyton </t>
    </r>
    <r>
      <rPr>
        <b/>
        <sz val="9"/>
        <color indexed="10"/>
        <rFont val="Arial"/>
        <family val="2"/>
      </rPr>
      <t>09-17 (</t>
    </r>
    <r>
      <rPr>
        <b/>
        <sz val="9"/>
        <rFont val="Arial"/>
        <family val="2"/>
      </rPr>
      <t>a - i</t>
    </r>
    <r>
      <rPr>
        <b/>
        <sz val="9"/>
        <color indexed="10"/>
        <rFont val="Arial"/>
        <family val="2"/>
      </rPr>
      <t>)</t>
    </r>
  </si>
  <si>
    <r>
      <t xml:space="preserve">RAF Halton </t>
    </r>
    <r>
      <rPr>
        <b/>
        <sz val="9"/>
        <color indexed="10"/>
        <rFont val="Arial"/>
        <family val="2"/>
      </rPr>
      <t>18-23 (</t>
    </r>
    <r>
      <rPr>
        <b/>
        <sz val="9"/>
        <rFont val="Arial"/>
        <family val="2"/>
      </rPr>
      <t>a - f</t>
    </r>
    <r>
      <rPr>
        <b/>
        <sz val="9"/>
        <color indexed="10"/>
        <rFont val="Arial"/>
        <family val="2"/>
      </rPr>
      <t>)</t>
    </r>
  </si>
  <si>
    <t>08.08.01</t>
  </si>
  <si>
    <t>08.09</t>
  </si>
  <si>
    <t>08.09.01</t>
  </si>
  <si>
    <r>
      <t>Refer to Table 8-3.  (</t>
    </r>
    <r>
      <rPr>
        <b/>
        <sz val="9"/>
        <rFont val="Arial"/>
        <family val="2"/>
      </rPr>
      <t>Note:</t>
    </r>
    <r>
      <rPr>
        <sz val="9"/>
        <rFont val="Arial"/>
        <family val="2"/>
      </rPr>
      <t xml:space="preserve">  Tasks now done in hours. 65 'out of hours'  Hours plus 20 Hours travelling time between Henlow and Wyton ). 
</t>
    </r>
    <r>
      <rPr>
        <b/>
        <sz val="9"/>
        <color indexed="10"/>
        <rFont val="Arial"/>
        <family val="2"/>
      </rPr>
      <t>TO BE COMPLETED IAW TIMESCALES IDENTIFIED BY THE AUTHORITY.</t>
    </r>
  </si>
  <si>
    <r>
      <t xml:space="preserve">Refer to Table 8-3.
</t>
    </r>
    <r>
      <rPr>
        <b/>
        <sz val="9"/>
        <color indexed="10"/>
        <rFont val="Arial"/>
        <family val="2"/>
      </rPr>
      <t>TO BE COMPLETED IAW TIMESCALES IDENTIFIED BY THE AUTHORITY.</t>
    </r>
  </si>
  <si>
    <r>
      <t xml:space="preserve">As required, dependant upon build programme.
</t>
    </r>
    <r>
      <rPr>
        <b/>
        <sz val="9"/>
        <color indexed="10"/>
        <rFont val="Arial"/>
        <family val="2"/>
      </rPr>
      <t>TO BE COMPLETED IAW TIMESCALES IDENTIFIED BY THE AUTHORITY.</t>
    </r>
  </si>
  <si>
    <r>
      <t xml:space="preserve">As required.
</t>
    </r>
    <r>
      <rPr>
        <b/>
        <sz val="9"/>
        <color indexed="10"/>
        <rFont val="Arial"/>
        <family val="2"/>
      </rPr>
      <t>TO BE COMPLETED IAW TIMESCALES IDENTIFIED BY THE AUTHORITY.</t>
    </r>
  </si>
  <si>
    <r>
      <t xml:space="preserve">As required.
</t>
    </r>
    <r>
      <rPr>
        <b/>
        <sz val="9"/>
        <color indexed="10"/>
        <rFont val="Arial"/>
        <family val="2"/>
      </rPr>
      <t xml:space="preserve">ALL TASKS TO BE BACKED UP AND PROVIDED TO AUTHORITY WITHIN 2 DAYS OF REQUEST </t>
    </r>
  </si>
  <si>
    <r>
      <t xml:space="preserve">Refer to Table 8-4.
</t>
    </r>
    <r>
      <rPr>
        <b/>
        <sz val="9"/>
        <color indexed="10"/>
        <rFont val="Arial"/>
        <family val="2"/>
      </rPr>
      <t>TO BE COMPLETED IAW TIMESCALES IDENTIFIED BY THE AUTHORITY.</t>
    </r>
  </si>
  <si>
    <r>
      <t xml:space="preserve">Refer to Table 8-4.
</t>
    </r>
    <r>
      <rPr>
        <b/>
        <sz val="9"/>
        <color indexed="10"/>
        <rFont val="Arial"/>
        <family val="2"/>
      </rPr>
      <t xml:space="preserve">TO BE COMPLETED IAW TIMESCALES IDENTIFIED BY THE AUTHORITY.  COPYING &amp; DISPOSALTO BE IAW JSP 440 </t>
    </r>
  </si>
  <si>
    <r>
      <t xml:space="preserve">As required.
</t>
    </r>
    <r>
      <rPr>
        <b/>
        <sz val="9"/>
        <color indexed="10"/>
        <rFont val="Arial"/>
        <family val="2"/>
      </rPr>
      <t>Records to be available for inspection by Unit Security Officer or authority staff when requested.</t>
    </r>
  </si>
  <si>
    <r>
      <t xml:space="preserve">As required.
</t>
    </r>
    <r>
      <rPr>
        <b/>
        <sz val="9"/>
        <color indexed="10"/>
        <rFont val="Arial"/>
        <family val="2"/>
      </rPr>
      <t>TO BE CURRENT AND PROVIDED ON REQUEST TO AUTHORITY WITHIN 2 WORKING DAYS</t>
    </r>
  </si>
  <si>
    <r>
      <t xml:space="preserve">As required.
</t>
    </r>
    <r>
      <rPr>
        <sz val="9"/>
        <color indexed="10"/>
        <rFont val="Arial"/>
        <family val="2"/>
      </rPr>
      <t>Entries to be accurate, legible and up to date at cease work daily</t>
    </r>
    <r>
      <rPr>
        <b/>
        <sz val="9"/>
        <color indexed="10"/>
        <rFont val="Arial"/>
        <family val="2"/>
      </rPr>
      <t xml:space="preserve"> AND PROVIDED ON REQUEST TO AUTHORITY.</t>
    </r>
  </si>
  <si>
    <r>
      <t xml:space="preserve">Daily.
</t>
    </r>
    <r>
      <rPr>
        <b/>
        <sz val="9"/>
        <color indexed="10"/>
        <rFont val="Arial"/>
        <family val="2"/>
      </rPr>
      <t>Entries to be accurate, legible and up to date at cease work daily AND PROVIDED ON REQUEST TO AUTHORITY.</t>
    </r>
  </si>
  <si>
    <r>
      <t xml:space="preserve">Henlow x 1 archive.
</t>
    </r>
    <r>
      <rPr>
        <b/>
        <sz val="9"/>
        <color indexed="10"/>
        <rFont val="Arial"/>
        <family val="2"/>
      </rPr>
      <t>TO BE UP TO DATE AND PROVIDED ON REQUEST TO AUTHORITY WITHIN 2 WORKING DAYS</t>
    </r>
  </si>
  <si>
    <r>
      <t xml:space="preserve">As required.
</t>
    </r>
    <r>
      <rPr>
        <b/>
        <sz val="9"/>
        <color indexed="10"/>
        <rFont val="Arial"/>
        <family val="2"/>
      </rPr>
      <t>H&amp;S REGISTERS TO BE MAINTAINED AND PROVIDED ON REQUEST BY THE AUTHORITY
ALL ACCIDENTS TO BE RECORDED &amp; REPORTED TO AUTHORITY AT EARLIST OPPORTUNITY</t>
    </r>
  </si>
  <si>
    <r>
      <t xml:space="preserve">1 per month.
</t>
    </r>
    <r>
      <rPr>
        <b/>
        <sz val="9"/>
        <color indexed="10"/>
        <rFont val="Arial"/>
        <family val="2"/>
      </rPr>
      <t xml:space="preserve">ALL REPORTS TO BE PROVIDED TO THE AUTHORITY WITHIN 5 WORKING DAYS OF THE END OF EACH MONTH OR AS REQUESTED BY AUTHORITY </t>
    </r>
  </si>
  <si>
    <r>
      <t>Refer to Table 8-4.  (</t>
    </r>
    <r>
      <rPr>
        <b/>
        <sz val="9"/>
        <rFont val="Arial"/>
        <family val="2"/>
      </rPr>
      <t>Note:</t>
    </r>
    <r>
      <rPr>
        <sz val="9"/>
        <rFont val="Arial"/>
        <family val="2"/>
      </rPr>
      <t xml:space="preserve">  Tasks now done in hours. 65 'out of hours'  Hours plus 20 Hours travelling time between Henlow and Wyton ). 
</t>
    </r>
    <r>
      <rPr>
        <b/>
        <sz val="9"/>
        <color indexed="10"/>
        <rFont val="Arial"/>
        <family val="2"/>
      </rPr>
      <t>TO BE COMPLETED IAW TIMESCALES IDENTIFIED BY THE AUTHORITY.</t>
    </r>
  </si>
  <si>
    <r>
      <t xml:space="preserve">As required.
</t>
    </r>
    <r>
      <rPr>
        <b/>
        <sz val="9"/>
        <color indexed="10"/>
        <rFont val="Arial"/>
        <family val="2"/>
      </rPr>
      <t xml:space="preserve">TO BE COMPLETED IAW TIMESCALES IDENTIFIED BY THE AUTHORITY.  COPYING &amp; DISPOSALTO BE IAW JSP 440 </t>
    </r>
  </si>
  <si>
    <r>
      <t xml:space="preserve">As required.
</t>
    </r>
    <r>
      <rPr>
        <sz val="9"/>
        <color indexed="10"/>
        <rFont val="Arial"/>
        <family val="2"/>
      </rPr>
      <t>.</t>
    </r>
  </si>
  <si>
    <r>
      <t xml:space="preserve">Wyton x 1 archive.
</t>
    </r>
    <r>
      <rPr>
        <b/>
        <sz val="9"/>
        <color indexed="10"/>
        <rFont val="Arial"/>
        <family val="2"/>
      </rPr>
      <t>TO BE UP TO DATE AND PROVIDED ON REQUEST TO AUTHORITY WITHIN 2 WORKING DAYS</t>
    </r>
  </si>
  <si>
    <r>
      <t xml:space="preserve">As detailed in Table 8 - 1.
</t>
    </r>
    <r>
      <rPr>
        <b/>
        <sz val="9"/>
        <color indexed="10"/>
        <rFont val="Arial"/>
        <family val="2"/>
      </rPr>
      <t>TO BE COMPLETED IAW TIMESCALES IDENTIFIED BY THE AUTHORITY.</t>
    </r>
  </si>
  <si>
    <r>
      <t xml:space="preserve">Refer to Table 8-3.
</t>
    </r>
    <r>
      <rPr>
        <b/>
        <sz val="9"/>
        <color indexed="10"/>
        <rFont val="Arial"/>
        <family val="2"/>
      </rPr>
      <t xml:space="preserve">TO BE COMPLETED IAW TIMESCALES IDENTIFIED BY THE AUTHORITY.RECORDS TO BE MAINTAINED AND PRODUCED ON REQUEST TO THE AUTHORITY WITHIN 1 WORKING DAY  </t>
    </r>
    <r>
      <rPr>
        <sz val="9"/>
        <rFont val="Arial"/>
        <family val="2"/>
      </rPr>
      <t xml:space="preserve">
</t>
    </r>
  </si>
  <si>
    <r>
      <t xml:space="preserve">Refer to Table 8-4.
</t>
    </r>
    <r>
      <rPr>
        <b/>
        <sz val="9"/>
        <color indexed="10"/>
        <rFont val="Arial"/>
        <family val="2"/>
      </rPr>
      <t xml:space="preserve">TO BE COMPLETED IAW TIMESCALES IDENTIFIED BY THE AUTHORITY.RECORDS TO BE MAINTAINED AND PRODUCED ON REQUEST TO THE AUTHORITY WITHIN 1 WORKING DAY  </t>
    </r>
  </si>
  <si>
    <r>
      <t xml:space="preserve">8 sessions per month.
</t>
    </r>
    <r>
      <rPr>
        <b/>
        <sz val="9"/>
        <color indexed="10"/>
        <rFont val="Arial"/>
        <family val="2"/>
      </rPr>
      <t xml:space="preserve">TO BE COMPLETED IAW TIMESCALES IDENTIFIED BY THE AUTHORITY. RECORDS TO BE MAINTAINED AND PRODUCED ON REQUEST TO THE AUTHORITY WITHIN 1 WORKING DAY  </t>
    </r>
  </si>
  <si>
    <r>
      <t xml:space="preserve">As required 
</t>
    </r>
    <r>
      <rPr>
        <b/>
        <sz val="9"/>
        <color indexed="10"/>
        <rFont val="Arial"/>
        <family val="2"/>
      </rPr>
      <t>TO BE COMPLETED IAW TIMESCALES IDENTIFIED BY THE AUTHORITY.</t>
    </r>
  </si>
  <si>
    <t xml:space="preserve">1 x on-going requirement.
 </t>
  </si>
  <si>
    <r>
      <t xml:space="preserve">As required.
</t>
    </r>
    <r>
      <rPr>
        <b/>
        <sz val="9"/>
        <color indexed="10"/>
        <rFont val="Arial"/>
        <family val="2"/>
      </rPr>
      <t xml:space="preserve">All documents to be updated within 5 working days of receipt of a routine revision or 1 working day for safety related revisions."       </t>
    </r>
    <r>
      <rPr>
        <sz val="9"/>
        <rFont val="Arial"/>
        <family val="2"/>
      </rPr>
      <t xml:space="preserve">       </t>
    </r>
  </si>
  <si>
    <r>
      <t xml:space="preserve">50 tasks per year.
</t>
    </r>
    <r>
      <rPr>
        <b/>
        <sz val="9"/>
        <color indexed="10"/>
        <rFont val="Arial"/>
        <family val="2"/>
      </rPr>
      <t>TO BE COMPLETED IAW TIMESCALES IDENTIFIED BY THE AUTHORITY.</t>
    </r>
  </si>
  <si>
    <r>
      <t xml:space="preserve">1700 tasks per year.
</t>
    </r>
    <r>
      <rPr>
        <b/>
        <sz val="9"/>
        <color indexed="10"/>
        <rFont val="Arial"/>
        <family val="2"/>
      </rPr>
      <t>TO BE COMPLETED IAW TIMESCALES IDENTIFIED BY THE AUTHORITY.</t>
    </r>
  </si>
  <si>
    <r>
      <t xml:space="preserve">As required to trace all jobs at Items </t>
    </r>
    <r>
      <rPr>
        <b/>
        <sz val="9"/>
        <color indexed="10"/>
        <rFont val="Arial"/>
        <family val="2"/>
      </rPr>
      <t>08.02.15 &amp; 08.02.16 (</t>
    </r>
    <r>
      <rPr>
        <sz val="9"/>
        <rFont val="Arial"/>
        <family val="2"/>
      </rPr>
      <t>8.C.2.a and 8.C.2.b.</t>
    </r>
    <r>
      <rPr>
        <sz val="9"/>
        <color indexed="10"/>
        <rFont val="Arial"/>
        <family val="2"/>
      </rPr>
      <t>)</t>
    </r>
  </si>
  <si>
    <r>
      <t xml:space="preserve">Bulk black &amp; white or colour printing, or bulk photocopying as appropriate to the task.  Includes capacity for finishing as </t>
    </r>
    <r>
      <rPr>
        <b/>
        <sz val="9"/>
        <color indexed="10"/>
        <rFont val="Arial"/>
        <family val="2"/>
      </rPr>
      <t>08.03.17</t>
    </r>
    <r>
      <rPr>
        <sz val="9"/>
        <rFont val="Arial"/>
        <family val="2"/>
      </rPr>
      <t xml:space="preserve"> (8.C.3.c), double or single side, collated, available on white/coloured paper &amp; card, or transparency.  Uncoated card to be 160g/m2, uncoated paper to be 80g/m2 and available in at least 5 colours.  Classified material must be accounted for throughout processing and waste material to be disposed of securely.  S&amp;C copying must be authorised by appropriate MOD officer, on MOD Form 72 with details entered in F102. Major jobs defined as at least 500 impressions, to be collated and finished within 5 working days. Minor jobs of less than 500 impressions to be completed within 2 working days.  100% of course manual production to be completed by the deadline set. DO to resolve all conflicts of priority allocation. Work to be completed to the satisfaction of the customer.  </t>
    </r>
  </si>
  <si>
    <r>
      <t xml:space="preserve">310,000 impressions per month.
</t>
    </r>
    <r>
      <rPr>
        <b/>
        <sz val="9"/>
        <color indexed="10"/>
        <rFont val="Arial"/>
        <family val="2"/>
      </rPr>
      <t xml:space="preserve">Classified material must be accounted for throughout processing and waste material to be disposed of securely.  S&amp;C copying must be authorised by appropriate MOD officer, on MOD Form 72 with details entered in F102. Major jobs defined as at least 500 impressions, to be collated and finished within 5 working days. Minor jobs of less than 500 impressions to be completed within 2 working days.         </t>
    </r>
  </si>
  <si>
    <r>
      <t xml:space="preserve">403,000 impressions per year.
</t>
    </r>
    <r>
      <rPr>
        <b/>
        <sz val="9"/>
        <color indexed="10"/>
        <rFont val="Arial"/>
        <family val="2"/>
      </rPr>
      <t>TO BE COMPLETED IAW TIMESCALES IDENTIFIED BY THE AUTHORITY.</t>
    </r>
  </si>
  <si>
    <r>
      <t xml:space="preserve">69,000 operations per year.
</t>
    </r>
    <r>
      <rPr>
        <b/>
        <sz val="9"/>
        <color indexed="10"/>
        <rFont val="Arial"/>
        <family val="2"/>
      </rPr>
      <t>TO BE COMPLETED IAW TIMESCALES IDENTIFIED BY THE AUTHORITY.</t>
    </r>
  </si>
  <si>
    <r>
      <t xml:space="preserve">5,000 per year.
</t>
    </r>
    <r>
      <rPr>
        <b/>
        <sz val="9"/>
        <color indexed="10"/>
        <rFont val="Arial"/>
        <family val="2"/>
      </rPr>
      <t>TO BE COMPLETED IAW TIMESCALES IDENTIFIED BY THE AUTHORITY.</t>
    </r>
  </si>
  <si>
    <r>
      <t xml:space="preserve">15,600 jobs per year.
</t>
    </r>
    <r>
      <rPr>
        <b/>
        <sz val="9"/>
        <color indexed="10"/>
        <rFont val="Arial"/>
        <family val="2"/>
      </rPr>
      <t>TO BE COMPLETED IAW TIMESCALES IDENTIFIED BY THE AUTHORITY. JOB SHEETS TO BE PROVIDE FOR REVIEW BY AUTHORITY ON REQUEST</t>
    </r>
  </si>
  <si>
    <r>
      <t xml:space="preserve">As required.
</t>
    </r>
    <r>
      <rPr>
        <b/>
        <sz val="9"/>
        <color indexed="10"/>
        <rFont val="Arial"/>
        <family val="2"/>
      </rPr>
      <t>Records to be available for inspection by Authority staff when requested.</t>
    </r>
  </si>
  <si>
    <r>
      <t xml:space="preserve">Register to be maintained using STC Form 1177.  Associated tasking at </t>
    </r>
    <r>
      <rPr>
        <b/>
        <sz val="9"/>
        <color indexed="10"/>
        <rFont val="Arial"/>
        <family val="2"/>
      </rPr>
      <t xml:space="preserve">08.01.29 </t>
    </r>
    <r>
      <rPr>
        <sz val="9"/>
        <rFont val="Arial"/>
        <family val="2"/>
      </rPr>
      <t>(8.C.1.a.)</t>
    </r>
  </si>
  <si>
    <r>
      <t xml:space="preserve">Associated task at </t>
    </r>
    <r>
      <rPr>
        <b/>
        <sz val="9"/>
        <color indexed="10"/>
        <rFont val="Arial"/>
        <family val="2"/>
      </rPr>
      <t>08.01.30</t>
    </r>
    <r>
      <rPr>
        <sz val="9"/>
        <rFont val="Arial"/>
        <family val="2"/>
      </rPr>
      <t xml:space="preserve"> (8.C.1.b.)</t>
    </r>
  </si>
  <si>
    <r>
      <t xml:space="preserve">As required to support tasks detailed at Para's </t>
    </r>
    <r>
      <rPr>
        <b/>
        <sz val="9"/>
        <color indexed="10"/>
        <rFont val="Arial"/>
        <family val="2"/>
      </rPr>
      <t>08.02, 08.03 &amp; 08.04</t>
    </r>
    <r>
      <rPr>
        <sz val="9"/>
        <rFont val="Arial"/>
        <family val="2"/>
      </rPr>
      <t xml:space="preserve"> (8.C.2, 8.C.3 and 8.C.4.)</t>
    </r>
  </si>
  <si>
    <r>
      <t xml:space="preserve">1 x on-going requirement.
</t>
    </r>
    <r>
      <rPr>
        <b/>
        <sz val="9"/>
        <color indexed="10"/>
        <rFont val="Arial"/>
        <family val="2"/>
      </rPr>
      <t>Records to be available for inspection by Authority staff when requested.</t>
    </r>
  </si>
  <si>
    <r>
      <t xml:space="preserve">1 x register.
</t>
    </r>
    <r>
      <rPr>
        <b/>
        <sz val="9"/>
        <color indexed="10"/>
        <rFont val="Arial"/>
        <family val="2"/>
      </rPr>
      <t>Register to be available for inspection by Authority staff when requested.</t>
    </r>
  </si>
  <si>
    <r>
      <t xml:space="preserve">Monthly return.
</t>
    </r>
    <r>
      <rPr>
        <b/>
        <sz val="9"/>
        <color indexed="10"/>
        <rFont val="Arial"/>
        <family val="2"/>
      </rPr>
      <t xml:space="preserve">ALL RETURNS  TO BE PROVIDED TO THE AUTHORITY WITHIN 5 WORKING DAYS OF THE END OF EACH MONTH OR AS REQUESTED BY AUTHORITY </t>
    </r>
  </si>
  <si>
    <r>
      <t xml:space="preserve">Contractor Responsibilities </t>
    </r>
    <r>
      <rPr>
        <b/>
        <strike/>
        <sz val="9"/>
        <color indexed="10"/>
        <rFont val="Arial"/>
        <family val="2"/>
      </rPr>
      <t>Estimated Quantity</t>
    </r>
  </si>
  <si>
    <t>AL 100</t>
  </si>
  <si>
    <r>
      <t>18</t>
    </r>
    <r>
      <rPr>
        <sz val="9"/>
        <color indexed="10"/>
        <rFont val="Arial"/>
        <family val="2"/>
      </rPr>
      <t xml:space="preserve"> 0</t>
    </r>
  </si>
  <si>
    <r>
      <t>1.5</t>
    </r>
    <r>
      <rPr>
        <sz val="9"/>
        <color indexed="10"/>
        <rFont val="Arial"/>
        <family val="2"/>
      </rPr>
      <t xml:space="preserve"> 0</t>
    </r>
  </si>
  <si>
    <r>
      <t xml:space="preserve">Copy existing photographic prints </t>
    </r>
    <r>
      <rPr>
        <sz val="9"/>
        <color indexed="10"/>
        <rFont val="Arial"/>
        <family val="2"/>
      </rPr>
      <t>and existing media</t>
    </r>
  </si>
  <si>
    <r>
      <rPr>
        <strike/>
        <sz val="9"/>
        <color indexed="10"/>
        <rFont val="Arial"/>
        <family val="2"/>
      </rPr>
      <t xml:space="preserve">3 </t>
    </r>
    <r>
      <rPr>
        <sz val="9"/>
        <color indexed="10"/>
        <rFont val="Arial"/>
        <family val="2"/>
      </rPr>
      <t>58</t>
    </r>
  </si>
  <si>
    <r>
      <rPr>
        <strike/>
        <sz val="9"/>
        <color indexed="10"/>
        <rFont val="Arial"/>
        <family val="2"/>
      </rPr>
      <t xml:space="preserve">0.25 </t>
    </r>
    <r>
      <rPr>
        <sz val="9"/>
        <color indexed="10"/>
        <rFont val="Arial"/>
        <family val="2"/>
      </rPr>
      <t>4.83</t>
    </r>
  </si>
  <si>
    <t>AL101</t>
  </si>
  <si>
    <t>Out of hours tasks (65hrs per annum plus 20hrs per annum travel time)</t>
  </si>
  <si>
    <r>
      <t xml:space="preserve">The production of </t>
    </r>
    <r>
      <rPr>
        <sz val="9"/>
        <color indexed="10"/>
        <rFont val="Arial"/>
        <family val="2"/>
      </rPr>
      <t xml:space="preserve">2D &amp; 3D </t>
    </r>
    <r>
      <rPr>
        <strike/>
        <sz val="9"/>
        <color indexed="10"/>
        <rFont val="Arial"/>
        <family val="2"/>
      </rPr>
      <t>Technical</t>
    </r>
    <r>
      <rPr>
        <sz val="9"/>
        <rFont val="Arial"/>
        <family val="2"/>
      </rPr>
      <t xml:space="preserve"> Illustrations</t>
    </r>
  </si>
  <si>
    <r>
      <rPr>
        <strike/>
        <sz val="9"/>
        <color indexed="10"/>
        <rFont val="Arial"/>
        <family val="2"/>
      </rPr>
      <t xml:space="preserve">66 </t>
    </r>
    <r>
      <rPr>
        <sz val="9"/>
        <color indexed="10"/>
        <rFont val="Arial"/>
        <family val="2"/>
      </rPr>
      <t>30</t>
    </r>
  </si>
  <si>
    <r>
      <rPr>
        <strike/>
        <sz val="9"/>
        <color indexed="10"/>
        <rFont val="Arial"/>
        <family val="2"/>
      </rPr>
      <t>5.50</t>
    </r>
    <r>
      <rPr>
        <sz val="9"/>
        <color indexed="10"/>
        <rFont val="Arial"/>
        <family val="2"/>
      </rPr>
      <t xml:space="preserve"> 2.50</t>
    </r>
  </si>
  <si>
    <r>
      <t>Production of Exhibition</t>
    </r>
    <r>
      <rPr>
        <sz val="9"/>
        <color indexed="10"/>
        <rFont val="Arial"/>
        <family val="2"/>
      </rPr>
      <t xml:space="preserve"> and Display</t>
    </r>
    <r>
      <rPr>
        <sz val="9"/>
        <rFont val="Arial"/>
        <family val="2"/>
      </rPr>
      <t xml:space="preserve"> Artwork</t>
    </r>
  </si>
  <si>
    <r>
      <rPr>
        <strike/>
        <sz val="9"/>
        <color indexed="10"/>
        <rFont val="Arial"/>
        <family val="2"/>
      </rPr>
      <t xml:space="preserve">196 </t>
    </r>
    <r>
      <rPr>
        <sz val="9"/>
        <color indexed="10"/>
        <rFont val="Arial"/>
        <family val="2"/>
      </rPr>
      <t>143</t>
    </r>
  </si>
  <si>
    <r>
      <rPr>
        <strike/>
        <sz val="9"/>
        <color indexed="10"/>
        <rFont val="Arial"/>
        <family val="2"/>
      </rPr>
      <t xml:space="preserve">16.33 </t>
    </r>
    <r>
      <rPr>
        <sz val="9"/>
        <color indexed="10"/>
        <rFont val="Arial"/>
        <family val="2"/>
      </rPr>
      <t>11.92</t>
    </r>
  </si>
  <si>
    <r>
      <rPr>
        <strike/>
        <sz val="9"/>
        <color indexed="10"/>
        <rFont val="Arial"/>
        <family val="2"/>
      </rPr>
      <t xml:space="preserve">3600 </t>
    </r>
    <r>
      <rPr>
        <sz val="9"/>
        <color indexed="10"/>
        <rFont val="Arial"/>
        <family val="2"/>
      </rPr>
      <t>1813</t>
    </r>
  </si>
  <si>
    <r>
      <rPr>
        <strike/>
        <sz val="9"/>
        <color indexed="10"/>
        <rFont val="Arial"/>
        <family val="2"/>
      </rPr>
      <t>300</t>
    </r>
    <r>
      <rPr>
        <sz val="9"/>
        <color indexed="10"/>
        <rFont val="Arial"/>
        <family val="2"/>
      </rPr>
      <t xml:space="preserve"> 151.08</t>
    </r>
  </si>
  <si>
    <r>
      <rPr>
        <strike/>
        <sz val="9"/>
        <color indexed="10"/>
        <rFont val="Arial"/>
        <family val="2"/>
      </rPr>
      <t xml:space="preserve">3207 </t>
    </r>
    <r>
      <rPr>
        <sz val="9"/>
        <color indexed="10"/>
        <rFont val="Arial"/>
        <family val="2"/>
      </rPr>
      <t>1000</t>
    </r>
  </si>
  <si>
    <r>
      <t xml:space="preserve">737 </t>
    </r>
    <r>
      <rPr>
        <sz val="9"/>
        <color indexed="10"/>
        <rFont val="Arial"/>
        <family val="2"/>
      </rPr>
      <t>400</t>
    </r>
  </si>
  <si>
    <r>
      <t>61.42</t>
    </r>
    <r>
      <rPr>
        <sz val="9"/>
        <color indexed="10"/>
        <rFont val="Arial"/>
        <family val="2"/>
      </rPr>
      <t xml:space="preserve">  33.34</t>
    </r>
  </si>
  <si>
    <r>
      <t>57</t>
    </r>
    <r>
      <rPr>
        <sz val="9"/>
        <color indexed="10"/>
        <rFont val="Arial"/>
        <family val="2"/>
      </rPr>
      <t xml:space="preserve">  20</t>
    </r>
  </si>
  <si>
    <r>
      <t>299</t>
    </r>
    <r>
      <rPr>
        <sz val="9"/>
        <color indexed="10"/>
        <rFont val="Arial"/>
        <family val="2"/>
      </rPr>
      <t xml:space="preserve">  250</t>
    </r>
  </si>
  <si>
    <r>
      <t>24.92</t>
    </r>
    <r>
      <rPr>
        <sz val="9"/>
        <color indexed="10"/>
        <rFont val="Arial"/>
        <family val="2"/>
      </rPr>
      <t xml:space="preserve">  20.83</t>
    </r>
  </si>
  <si>
    <r>
      <t>8</t>
    </r>
    <r>
      <rPr>
        <sz val="9"/>
        <color indexed="10"/>
        <rFont val="Arial"/>
        <family val="2"/>
      </rPr>
      <t xml:space="preserve">  10</t>
    </r>
  </si>
  <si>
    <r>
      <t>0.67</t>
    </r>
    <r>
      <rPr>
        <sz val="9"/>
        <color indexed="10"/>
        <rFont val="Arial"/>
        <family val="2"/>
      </rPr>
      <t xml:space="preserve">  .83</t>
    </r>
  </si>
  <si>
    <r>
      <t>Photography to support RAF Police tasks</t>
    </r>
    <r>
      <rPr>
        <sz val="9"/>
        <color indexed="10"/>
        <rFont val="Arial"/>
        <family val="2"/>
      </rPr>
      <t xml:space="preserve"> inc 24/7 365 Accident &amp; incident recording.</t>
    </r>
  </si>
  <si>
    <r>
      <t>30</t>
    </r>
    <r>
      <rPr>
        <sz val="9"/>
        <color indexed="10"/>
        <rFont val="Arial"/>
        <family val="2"/>
      </rPr>
      <t xml:space="preserve">  50</t>
    </r>
  </si>
  <si>
    <r>
      <t>2.5</t>
    </r>
    <r>
      <rPr>
        <sz val="9"/>
        <color indexed="10"/>
        <rFont val="Arial"/>
        <family val="2"/>
      </rPr>
      <t xml:space="preserve">  4.17</t>
    </r>
  </si>
  <si>
    <r>
      <rPr>
        <strike/>
        <sz val="9"/>
        <color indexed="10"/>
        <rFont val="Arial"/>
        <family val="2"/>
      </rPr>
      <t>182</t>
    </r>
    <r>
      <rPr>
        <sz val="9"/>
        <color indexed="10"/>
        <rFont val="Arial"/>
        <family val="2"/>
      </rPr>
      <t xml:space="preserve">  50</t>
    </r>
  </si>
  <si>
    <r>
      <rPr>
        <strike/>
        <sz val="9"/>
        <color indexed="10"/>
        <rFont val="Arial"/>
        <family val="2"/>
      </rPr>
      <t>15.17</t>
    </r>
    <r>
      <rPr>
        <sz val="9"/>
        <color indexed="10"/>
        <rFont val="Arial"/>
        <family val="2"/>
      </rPr>
      <t xml:space="preserve">  4.17</t>
    </r>
  </si>
  <si>
    <r>
      <t>120</t>
    </r>
    <r>
      <rPr>
        <sz val="9"/>
        <color indexed="10"/>
        <rFont val="Arial"/>
        <family val="2"/>
      </rPr>
      <t xml:space="preserve">  20</t>
    </r>
  </si>
  <si>
    <r>
      <t>10</t>
    </r>
    <r>
      <rPr>
        <sz val="9"/>
        <color indexed="10"/>
        <rFont val="Arial"/>
        <family val="2"/>
      </rPr>
      <t xml:space="preserve">  1.67</t>
    </r>
  </si>
  <si>
    <r>
      <t xml:space="preserve">The production of </t>
    </r>
    <r>
      <rPr>
        <strike/>
        <sz val="9"/>
        <color indexed="10"/>
        <rFont val="Arial"/>
        <family val="2"/>
      </rPr>
      <t>Technica</t>
    </r>
    <r>
      <rPr>
        <sz val="9"/>
        <rFont val="Arial"/>
        <family val="2"/>
      </rPr>
      <t>l</t>
    </r>
    <r>
      <rPr>
        <sz val="9"/>
        <color indexed="10"/>
        <rFont val="Arial"/>
        <family val="2"/>
      </rPr>
      <t xml:space="preserve"> 2D &amp; 3D</t>
    </r>
    <r>
      <rPr>
        <sz val="9"/>
        <rFont val="Arial"/>
        <family val="2"/>
      </rPr>
      <t xml:space="preserve"> Illustrations</t>
    </r>
  </si>
  <si>
    <r>
      <t>66</t>
    </r>
    <r>
      <rPr>
        <sz val="9"/>
        <color indexed="10"/>
        <rFont val="Arial"/>
        <family val="2"/>
      </rPr>
      <t xml:space="preserve">  40</t>
    </r>
  </si>
  <si>
    <r>
      <t>5.5</t>
    </r>
    <r>
      <rPr>
        <sz val="9"/>
        <color indexed="10"/>
        <rFont val="Arial"/>
        <family val="2"/>
      </rPr>
      <t xml:space="preserve">  3.33</t>
    </r>
  </si>
  <si>
    <r>
      <t xml:space="preserve">Production of Exhibition </t>
    </r>
    <r>
      <rPr>
        <sz val="9"/>
        <color indexed="10"/>
        <rFont val="Arial"/>
        <family val="2"/>
      </rPr>
      <t xml:space="preserve">&amp; Display </t>
    </r>
    <r>
      <rPr>
        <sz val="9"/>
        <rFont val="Arial"/>
        <family val="2"/>
      </rPr>
      <t>Artwork</t>
    </r>
  </si>
  <si>
    <r>
      <t>196</t>
    </r>
    <r>
      <rPr>
        <sz val="9"/>
        <color indexed="10"/>
        <rFont val="Arial"/>
        <family val="2"/>
      </rPr>
      <t xml:space="preserve">  130</t>
    </r>
  </si>
  <si>
    <r>
      <t xml:space="preserve">16.33 </t>
    </r>
    <r>
      <rPr>
        <sz val="9"/>
        <color indexed="10"/>
        <rFont val="Arial"/>
        <family val="2"/>
      </rPr>
      <t>10.83</t>
    </r>
  </si>
  <si>
    <r>
      <t>3600</t>
    </r>
    <r>
      <rPr>
        <sz val="9"/>
        <color indexed="10"/>
        <rFont val="Arial"/>
        <family val="2"/>
      </rPr>
      <t xml:space="preserve">  2000</t>
    </r>
  </si>
  <si>
    <r>
      <rPr>
        <strike/>
        <sz val="9"/>
        <color indexed="10"/>
        <rFont val="Arial"/>
        <family val="2"/>
      </rPr>
      <t>300</t>
    </r>
    <r>
      <rPr>
        <sz val="9"/>
        <color indexed="10"/>
        <rFont val="Arial"/>
        <family val="2"/>
      </rPr>
      <t xml:space="preserve">  166.67</t>
    </r>
  </si>
  <si>
    <t>Provide while-you-wait counter service for minor photocopying tasks and interface with customers</t>
  </si>
  <si>
    <t>Finishing/Binding of documents</t>
  </si>
  <si>
    <t>Provide large documents in   B/W &amp; Colour (Provide a large document scanning and copying service for drawings over A3 in size, typically A0.</t>
  </si>
  <si>
    <r>
      <t>Audio Visual tasks in support of sporting events and Queens band</t>
    </r>
    <r>
      <rPr>
        <sz val="9"/>
        <rFont val="Arial"/>
        <family val="2"/>
      </rPr>
      <t xml:space="preserve"> presentations.</t>
    </r>
  </si>
  <si>
    <r>
      <t xml:space="preserve">Refer to Table 8-3.
</t>
    </r>
    <r>
      <rPr>
        <b/>
        <strike/>
        <sz val="9"/>
        <color indexed="10"/>
        <rFont val="Arial"/>
        <family val="2"/>
      </rPr>
      <t>TO BE COMPLETED IAW TIMESCALES IDENTIFIED BY THE AUTHORITY.</t>
    </r>
  </si>
  <si>
    <r>
      <t xml:space="preserve"> 8.C.1</t>
    </r>
    <r>
      <rPr>
        <strike/>
        <sz val="9"/>
        <rFont val="Arial"/>
        <family val="2"/>
      </rPr>
      <t>.</t>
    </r>
    <r>
      <rPr>
        <strike/>
        <sz val="9"/>
        <color indexed="10"/>
        <rFont val="Arial"/>
        <family val="2"/>
      </rPr>
      <t xml:space="preserve">i </t>
    </r>
    <r>
      <rPr>
        <sz val="9"/>
        <color indexed="10"/>
        <rFont val="Arial"/>
        <family val="2"/>
      </rPr>
      <t>h</t>
    </r>
  </si>
  <si>
    <r>
      <t xml:space="preserve"> 8.C.1</t>
    </r>
    <r>
      <rPr>
        <strike/>
        <sz val="9"/>
        <color indexed="10"/>
        <rFont val="Arial"/>
        <family val="2"/>
      </rPr>
      <t>.j</t>
    </r>
    <r>
      <rPr>
        <sz val="9"/>
        <color indexed="10"/>
        <rFont val="Arial"/>
        <family val="2"/>
      </rPr>
      <t xml:space="preserve"> i</t>
    </r>
  </si>
  <si>
    <r>
      <t>8.C.1.</t>
    </r>
    <r>
      <rPr>
        <strike/>
        <sz val="9"/>
        <color indexed="10"/>
        <rFont val="Arial"/>
        <family val="2"/>
      </rPr>
      <t>k</t>
    </r>
    <r>
      <rPr>
        <sz val="9"/>
        <color indexed="10"/>
        <rFont val="Arial"/>
        <family val="2"/>
      </rPr>
      <t xml:space="preserve"> j</t>
    </r>
  </si>
  <si>
    <r>
      <t>8.C.1</t>
    </r>
    <r>
      <rPr>
        <strike/>
        <sz val="9"/>
        <color indexed="10"/>
        <rFont val="Arial"/>
        <family val="2"/>
      </rPr>
      <t>.l</t>
    </r>
    <r>
      <rPr>
        <sz val="9"/>
        <color indexed="10"/>
        <rFont val="Arial"/>
        <family val="2"/>
      </rPr>
      <t xml:space="preserve"> k</t>
    </r>
  </si>
  <si>
    <r>
      <t>8.C.1.</t>
    </r>
    <r>
      <rPr>
        <strike/>
        <sz val="9"/>
        <color indexed="10"/>
        <rFont val="Arial"/>
        <family val="2"/>
      </rPr>
      <t>m</t>
    </r>
    <r>
      <rPr>
        <sz val="9"/>
        <color indexed="10"/>
        <rFont val="Arial"/>
        <family val="2"/>
      </rPr>
      <t xml:space="preserve"> l</t>
    </r>
  </si>
  <si>
    <r>
      <t>8.C.1</t>
    </r>
    <r>
      <rPr>
        <strike/>
        <sz val="9"/>
        <color indexed="10"/>
        <rFont val="Arial"/>
        <family val="2"/>
      </rPr>
      <t>.n</t>
    </r>
    <r>
      <rPr>
        <sz val="9"/>
        <color indexed="10"/>
        <rFont val="Arial"/>
        <family val="2"/>
      </rPr>
      <t xml:space="preserve"> m</t>
    </r>
  </si>
  <si>
    <r>
      <t xml:space="preserve">Produce artwork design from original conception for quality corporate brochures/newsletters, flyers, hand-outs and booklets </t>
    </r>
    <r>
      <rPr>
        <sz val="9"/>
        <color indexed="10"/>
        <rFont val="Arial"/>
        <family val="2"/>
      </rPr>
      <t>&amp; corporate graphics.</t>
    </r>
    <r>
      <rPr>
        <sz val="9"/>
        <rFont val="Arial"/>
        <family val="2"/>
      </rPr>
      <t xml:space="preserve">  This will also include colour visuals and draft copies for customers’ approval.</t>
    </r>
  </si>
  <si>
    <r>
      <t>Produce</t>
    </r>
    <r>
      <rPr>
        <strike/>
        <sz val="9"/>
        <color indexed="10"/>
        <rFont val="Arial"/>
        <family val="2"/>
      </rPr>
      <t xml:space="preserve"> technical </t>
    </r>
    <r>
      <rPr>
        <sz val="9"/>
        <color indexed="10"/>
        <rFont val="Arial"/>
        <family val="2"/>
      </rPr>
      <t xml:space="preserve">  2D &amp;3D </t>
    </r>
    <r>
      <rPr>
        <sz val="9"/>
        <rFont val="Arial"/>
        <family val="2"/>
      </rPr>
      <t>illustrations/drawings/Engineering drawings iaw JSP(D) 543.</t>
    </r>
  </si>
  <si>
    <r>
      <t xml:space="preserve">Produce exhibition </t>
    </r>
    <r>
      <rPr>
        <sz val="9"/>
        <color indexed="10"/>
        <rFont val="Arial"/>
        <family val="2"/>
      </rPr>
      <t xml:space="preserve">and Display </t>
    </r>
    <r>
      <rPr>
        <sz val="9"/>
        <rFont val="Arial"/>
        <family val="2"/>
      </rPr>
      <t>artwork/display panels, wall charts, banners etc in support of presentations, VIP visits etc.  To include text, illustrations, photographs etc.</t>
    </r>
  </si>
  <si>
    <r>
      <t>Provide while-you-wait counter service for minor photocopying tasks and interface with customers.</t>
    </r>
    <r>
      <rPr>
        <sz val="9"/>
        <color indexed="10"/>
        <rFont val="Arial"/>
        <family val="2"/>
      </rPr>
      <t xml:space="preserve">  Provide a comprehensive print service to meet customer agreed timescales.</t>
    </r>
  </si>
  <si>
    <r>
      <t xml:space="preserve">Service available </t>
    </r>
    <r>
      <rPr>
        <strike/>
        <sz val="9"/>
        <color indexed="10"/>
        <rFont val="Arial"/>
        <family val="2"/>
      </rPr>
      <t>across</t>
    </r>
    <r>
      <rPr>
        <sz val="9"/>
        <rFont val="Arial"/>
        <family val="2"/>
      </rPr>
      <t xml:space="preserve"> during normal working hours.</t>
    </r>
  </si>
  <si>
    <t>As required, dependant upon build programme.</t>
  </si>
  <si>
    <r>
      <t xml:space="preserve">Produce photographs as required by RAF Police.  (In colour)  </t>
    </r>
    <r>
      <rPr>
        <sz val="9"/>
        <color indexed="10"/>
        <rFont val="Arial"/>
        <family val="2"/>
      </rPr>
      <t>(24/7 365 for incident &amp; accident reporting).</t>
    </r>
  </si>
  <si>
    <r>
      <t>8.C.1.</t>
    </r>
    <r>
      <rPr>
        <strike/>
        <sz val="9"/>
        <color indexed="10"/>
        <rFont val="Arial"/>
        <family val="2"/>
      </rPr>
      <t>g</t>
    </r>
    <r>
      <rPr>
        <sz val="9"/>
        <color indexed="10"/>
        <rFont val="Arial"/>
        <family val="2"/>
      </rPr>
      <t xml:space="preserve"> f</t>
    </r>
  </si>
  <si>
    <r>
      <t>8.C.1</t>
    </r>
    <r>
      <rPr>
        <sz val="9"/>
        <color indexed="10"/>
        <rFont val="Arial"/>
        <family val="2"/>
      </rPr>
      <t>.</t>
    </r>
    <r>
      <rPr>
        <strike/>
        <sz val="9"/>
        <color indexed="10"/>
        <rFont val="Arial"/>
        <family val="2"/>
      </rPr>
      <t xml:space="preserve">h </t>
    </r>
    <r>
      <rPr>
        <sz val="9"/>
        <color indexed="10"/>
        <rFont val="Arial"/>
        <family val="2"/>
      </rPr>
      <t>g</t>
    </r>
  </si>
  <si>
    <r>
      <t>8.C.1</t>
    </r>
    <r>
      <rPr>
        <strike/>
        <sz val="9"/>
        <color indexed="10"/>
        <rFont val="Arial"/>
        <family val="2"/>
      </rPr>
      <t xml:space="preserve">.i </t>
    </r>
    <r>
      <rPr>
        <sz val="9"/>
        <color indexed="10"/>
        <rFont val="Arial"/>
        <family val="2"/>
      </rPr>
      <t>h</t>
    </r>
  </si>
  <si>
    <r>
      <t>8.C.1</t>
    </r>
    <r>
      <rPr>
        <strike/>
        <sz val="9"/>
        <color indexed="10"/>
        <rFont val="Arial"/>
        <family val="2"/>
      </rPr>
      <t>.k</t>
    </r>
    <r>
      <rPr>
        <sz val="9"/>
        <color indexed="10"/>
        <rFont val="Arial"/>
        <family val="2"/>
      </rPr>
      <t xml:space="preserve"> i</t>
    </r>
  </si>
  <si>
    <r>
      <t>8.C.1</t>
    </r>
    <r>
      <rPr>
        <strike/>
        <sz val="9"/>
        <color indexed="10"/>
        <rFont val="Arial"/>
        <family val="2"/>
      </rPr>
      <t xml:space="preserve">.l </t>
    </r>
    <r>
      <rPr>
        <sz val="9"/>
        <color indexed="10"/>
        <rFont val="Arial"/>
        <family val="2"/>
      </rPr>
      <t>j</t>
    </r>
  </si>
  <si>
    <r>
      <t>8.C.1.</t>
    </r>
    <r>
      <rPr>
        <strike/>
        <sz val="9"/>
        <color indexed="10"/>
        <rFont val="Arial"/>
        <family val="2"/>
      </rPr>
      <t>m</t>
    </r>
    <r>
      <rPr>
        <sz val="9"/>
        <color indexed="10"/>
        <rFont val="Arial"/>
        <family val="2"/>
      </rPr>
      <t xml:space="preserve"> k</t>
    </r>
  </si>
  <si>
    <r>
      <t>8.C.1</t>
    </r>
    <r>
      <rPr>
        <sz val="9"/>
        <color indexed="10"/>
        <rFont val="Arial"/>
        <family val="2"/>
      </rPr>
      <t>.</t>
    </r>
    <r>
      <rPr>
        <strike/>
        <sz val="9"/>
        <color indexed="10"/>
        <rFont val="Arial"/>
        <family val="2"/>
      </rPr>
      <t>n</t>
    </r>
    <r>
      <rPr>
        <sz val="9"/>
        <color indexed="10"/>
        <rFont val="Arial"/>
        <family val="2"/>
      </rPr>
      <t xml:space="preserve"> l</t>
    </r>
  </si>
  <si>
    <r>
      <t>RPC Digital Print  Workshop.</t>
    </r>
    <r>
      <rPr>
        <sz val="9"/>
        <rFont val="Arial"/>
        <family val="2"/>
      </rPr>
      <t xml:space="preserve">  Current digital print  workshop area containing equipment as detailed in SCAS controlled inventory.  Area of 350m2.</t>
    </r>
  </si>
  <si>
    <r>
      <t>RPC Supervision.</t>
    </r>
    <r>
      <rPr>
        <sz val="9"/>
        <rFont val="Arial"/>
        <family val="2"/>
      </rPr>
      <t xml:space="preserve">  Contractor personnel employed in supervisory duties are required to hold a SC security clearance (completed by the RAF security authorities). The minimum academic qualifications are City &amp; Guilds in digital print or BTEC HND in Graphics. Equivalent qualifications are acceptable.  Experience of 5 years or longer in a graphics/digital print environment is essential.</t>
    </r>
  </si>
  <si>
    <r>
      <t xml:space="preserve">Digital Print Operators. </t>
    </r>
    <r>
      <rPr>
        <sz val="9"/>
        <rFont val="Arial"/>
        <family val="2"/>
      </rPr>
      <t xml:space="preserve"> There no formal academic requirements for digital print  operators, although the holding of City and Guilds Certificate 517 or 524 is desirable, and personnel employed on delivery duties will require a full UK driving license.  Contractor personnel employed are required to hold a SC security clearance (completed by the RAF security authorities). </t>
    </r>
  </si>
  <si>
    <t>Maintain digital print quality of output.</t>
  </si>
  <si>
    <t>Work including but not limited to, routine cleaning, trip resets and replacement of consumables (paper, toner, ink, staples etc).   Also includes improvement of poor quality print masters to obtain best results. Maintain quality of digital print  output.</t>
  </si>
  <si>
    <r>
      <t xml:space="preserve">Digital Prints Manager.  </t>
    </r>
    <r>
      <rPr>
        <sz val="9"/>
        <rFont val="Arial"/>
        <family val="2"/>
      </rPr>
      <t>Must hold or be working to attain City and Guilds in digital print s or HND, BTEC or equivalent in Graphics with a minimum of 3 years professional experience working in a graphics/photographic and a printing environment.  Must be MAC and PC literate and have an appreciation and technical understanding of the three sections within the department with a particular in-depth knowledge of graphics skills and professional standards.</t>
    </r>
  </si>
  <si>
    <r>
      <t>Digital Print Operators.</t>
    </r>
    <r>
      <rPr>
        <sz val="9"/>
        <rFont val="Arial"/>
        <family val="2"/>
      </rPr>
      <t xml:space="preserve">  Must hold or be working to attain NVQ level 1 or 2 in Digital Printing.  Must be PC literate and possess good communication skills and have the ability to work as an individual or as part of a team as required to meet the task.</t>
    </r>
  </si>
  <si>
    <r>
      <t>Digital Print Manager.</t>
    </r>
    <r>
      <rPr>
        <sz val="9"/>
        <rFont val="Arial"/>
        <family val="2"/>
      </rPr>
      <t xml:space="preserve">  Must hold or be working to attain City and Guilds in digital print s or HND, BTEC or equivalent in Graphics with a minimum of 3 years professional experience working in a graphics/photographic and a printing environment.  Must be MAC and PC literate and have an appreciation and technical understanding of the three sections within the department with a particular in-depth knowledge of graphics skills and professional standards.</t>
    </r>
  </si>
  <si>
    <r>
      <t xml:space="preserve">Refer to Table 8-4.  (Quantity is part of overall digital print s Task total.)
</t>
    </r>
    <r>
      <rPr>
        <b/>
        <sz val="9"/>
        <color indexed="10"/>
        <rFont val="Arial"/>
        <family val="2"/>
      </rPr>
      <t>TO BE COMPLETED IAW TIMESCALES IDENTIFIED BY THE AUTHORITY.</t>
    </r>
  </si>
  <si>
    <r>
      <t xml:space="preserve">The production of artwork design from original conception for quality corporate brochures/literature </t>
    </r>
    <r>
      <rPr>
        <sz val="9"/>
        <color indexed="10"/>
        <rFont val="Arial"/>
        <family val="2"/>
      </rPr>
      <t xml:space="preserve">and Corporate graphics, </t>
    </r>
    <r>
      <rPr>
        <sz val="9"/>
        <rFont val="Arial"/>
        <family val="2"/>
      </rPr>
      <t xml:space="preserve">which will also include colour visuals and draft copies for customers’ approval. </t>
    </r>
  </si>
  <si>
    <t>digital print  Tasks</t>
  </si>
  <si>
    <t>digital print s Tasks</t>
  </si>
  <si>
    <t>Monitor digital print s tasks to ensure deadlines are met</t>
  </si>
  <si>
    <t>PC workstation (LAN)</t>
  </si>
  <si>
    <t>RAF Wyton digital print  Tasks</t>
  </si>
  <si>
    <t>Digital print s Tasks</t>
  </si>
  <si>
    <t>Audio Visuals Tasks</t>
  </si>
  <si>
    <t>Provide all photographic, digital print  and graphics support services, including routine administration, for the Unit tasks at HADES RAF Stations, to include Lodger, parented and Satellite units, using material and equipment supplied by the Authority. This section details the tasks and facilities available and any mandatory requirements. Regulations contained in the RAF AP112P-0009-1 governing the handling, publication copyright, sale and disposal of ground, medical and publicity photography are to be adhered to. There may also be a requirement to take detailed photographs of aircraft crash sites including human remains.</t>
  </si>
  <si>
    <r>
      <t>Digital Prints.</t>
    </r>
    <r>
      <rPr>
        <sz val="9"/>
        <rFont val="Arial"/>
        <family val="2"/>
      </rPr>
      <t xml:space="preserve">  The reproduction of media by photocopying or digital printing processes.</t>
    </r>
  </si>
  <si>
    <r>
      <rPr>
        <u/>
        <sz val="9"/>
        <color indexed="8"/>
        <rFont val="Arial"/>
        <family val="2"/>
      </rPr>
      <t>g/m</t>
    </r>
    <r>
      <rPr>
        <i/>
        <u/>
        <vertAlign val="superscript"/>
        <sz val="9"/>
        <color indexed="8"/>
        <rFont val="Arial"/>
        <family val="2"/>
      </rPr>
      <t>2</t>
    </r>
    <r>
      <rPr>
        <sz val="9"/>
        <color indexed="8"/>
        <rFont val="Arial"/>
        <family val="2"/>
      </rPr>
      <t xml:space="preserve"> - A</t>
    </r>
    <r>
      <rPr>
        <sz val="9"/>
        <rFont val="Arial"/>
        <family val="2"/>
      </rPr>
      <t>pplied to paper grade meaning gram per square metre.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</si>
</sst>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36" x14ac:knownFonts="1">
    <font>
      <sz val="10"/>
      <name val="Arial"/>
    </font>
    <font>
      <sz val="8"/>
      <name val="Arial"/>
      <family val="2"/>
    </font>
    <font>
      <sz val="10"/>
      <name val="Arial"/>
      <family val="2"/>
    </font>
    <font>
      <b/>
      <sz val="9"/>
      <name val="Arial"/>
      <family val="2"/>
    </font>
    <font>
      <sz val="9"/>
      <name val="Arial"/>
      <family val="2"/>
    </font>
    <font>
      <u/>
      <sz val="9"/>
      <name val="Arial"/>
      <family val="2"/>
    </font>
    <font>
      <sz val="9"/>
      <color indexed="8"/>
      <name val="Arial"/>
      <family val="2"/>
    </font>
    <font>
      <b/>
      <sz val="9"/>
      <color indexed="8"/>
      <name val="Arial"/>
      <family val="2"/>
    </font>
    <font>
      <b/>
      <u/>
      <sz val="9"/>
      <name val="Arial"/>
      <family val="2"/>
    </font>
    <font>
      <b/>
      <u/>
      <sz val="11"/>
      <name val="Arial"/>
      <family val="2"/>
    </font>
    <font>
      <vertAlign val="superscript"/>
      <sz val="9"/>
      <name val="Arial"/>
      <family val="2"/>
    </font>
    <font>
      <sz val="11"/>
      <name val="Arial"/>
      <family val="2"/>
    </font>
    <font>
      <u/>
      <sz val="9"/>
      <color indexed="8"/>
      <name val="Arial"/>
      <family val="2"/>
    </font>
    <font>
      <i/>
      <u/>
      <vertAlign val="superscript"/>
      <sz val="9"/>
      <color indexed="8"/>
      <name val="Arial"/>
      <family val="2"/>
    </font>
    <font>
      <i/>
      <sz val="9"/>
      <name val="Arial"/>
      <family val="2"/>
    </font>
    <font>
      <b/>
      <u/>
      <sz val="14"/>
      <name val="Arial"/>
      <family val="2"/>
    </font>
    <font>
      <sz val="14"/>
      <name val="Arial"/>
      <family val="2"/>
    </font>
    <font>
      <b/>
      <sz val="14"/>
      <color indexed="8"/>
      <name val="Arial"/>
      <family val="2"/>
    </font>
    <font>
      <sz val="14"/>
      <color indexed="8"/>
      <name val="Arial"/>
      <family val="2"/>
    </font>
    <font>
      <b/>
      <sz val="11"/>
      <name val="Arial"/>
      <family val="2"/>
    </font>
    <font>
      <sz val="9"/>
      <color indexed="10"/>
      <name val="Arial"/>
      <family val="2"/>
    </font>
    <font>
      <strike/>
      <sz val="9"/>
      <color indexed="10"/>
      <name val="Arial"/>
      <family val="2"/>
    </font>
    <font>
      <b/>
      <u/>
      <sz val="12"/>
      <name val="Arial"/>
      <family val="2"/>
    </font>
    <font>
      <sz val="12"/>
      <name val="Arial"/>
      <family val="2"/>
    </font>
    <font>
      <b/>
      <sz val="12"/>
      <name val="Arial"/>
      <family val="2"/>
    </font>
    <font>
      <b/>
      <sz val="9"/>
      <color indexed="10"/>
      <name val="Arial"/>
      <family val="2"/>
    </font>
    <font>
      <b/>
      <strike/>
      <sz val="9"/>
      <color indexed="10"/>
      <name val="Arial"/>
      <family val="2"/>
    </font>
    <font>
      <strike/>
      <sz val="9"/>
      <name val="Arial"/>
      <family val="2"/>
    </font>
    <font>
      <b/>
      <sz val="10"/>
      <name val="Arial"/>
      <family val="2"/>
    </font>
    <font>
      <sz val="10"/>
      <color rgb="FFFF0000"/>
      <name val="Arial"/>
      <family val="2"/>
    </font>
    <font>
      <b/>
      <sz val="12"/>
      <color rgb="FFFF0000"/>
      <name val="Arial"/>
      <family val="2"/>
    </font>
    <font>
      <sz val="9"/>
      <color rgb="FFFF0000"/>
      <name val="Arial"/>
      <family val="2"/>
    </font>
    <font>
      <strike/>
      <sz val="9"/>
      <color rgb="FFFF0000"/>
      <name val="Arial"/>
      <family val="2"/>
    </font>
    <font>
      <b/>
      <sz val="9"/>
      <color rgb="FFFF0000"/>
      <name val="Arial"/>
      <family val="2"/>
    </font>
    <font>
      <b/>
      <sz val="10"/>
      <color rgb="FFFF0000"/>
      <name val="Arial"/>
      <family val="2"/>
    </font>
    <font>
      <b/>
      <u/>
      <sz val="12"/>
      <color theme="1"/>
      <name val="Arial"/>
      <family val="2"/>
    </font>
  </fonts>
  <fills count="6">
    <fill>
      <patternFill patternType="none"/>
    </fill>
    <fill>
      <patternFill patternType="gray125"/>
    </fill>
    <fill>
      <patternFill patternType="solid">
        <fgColor indexed="43"/>
        <bgColor indexed="64"/>
      </patternFill>
    </fill>
    <fill>
      <patternFill patternType="solid">
        <fgColor indexed="41"/>
        <bgColor indexed="64"/>
      </patternFill>
    </fill>
    <fill>
      <patternFill patternType="solid">
        <fgColor indexed="13"/>
        <bgColor indexed="64"/>
      </patternFill>
    </fill>
    <fill>
      <patternFill patternType="solid">
        <fgColor theme="6" tint="0.59999389629810485"/>
        <bgColor indexed="64"/>
      </patternFill>
    </fill>
  </fills>
  <borders count="52">
    <border>
      <left/>
      <right/>
      <top/>
      <bottom/>
      <diagonal/>
    </border>
    <border>
      <left/>
      <right/>
      <top/>
      <bottom style="thin">
        <color indexed="6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diagonal/>
    </border>
    <border>
      <left style="thin">
        <color indexed="64"/>
      </left>
      <right style="medium">
        <color indexed="64"/>
      </right>
      <top style="thin">
        <color indexed="64"/>
      </top>
      <bottom/>
      <diagonal/>
    </border>
    <border>
      <left style="thin">
        <color indexed="64"/>
      </left>
      <right style="thin">
        <color indexed="64"/>
      </right>
      <top/>
      <bottom style="medium">
        <color indexed="64"/>
      </bottom>
      <diagonal/>
    </border>
    <border>
      <left style="thin">
        <color indexed="64"/>
      </left>
      <right style="thin">
        <color indexed="64"/>
      </right>
      <top/>
      <bottom/>
      <diagonal/>
    </border>
    <border>
      <left style="thin">
        <color indexed="64"/>
      </left>
      <right style="medium">
        <color indexed="64"/>
      </right>
      <top/>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right style="thin">
        <color indexed="64"/>
      </right>
      <top/>
      <bottom style="medium">
        <color indexed="64"/>
      </bottom>
      <diagonal/>
    </border>
    <border>
      <left/>
      <right/>
      <top style="thin">
        <color indexed="64"/>
      </top>
      <bottom style="thin">
        <color indexed="64"/>
      </bottom>
      <diagonal/>
    </border>
    <border>
      <left style="medium">
        <color indexed="64"/>
      </left>
      <right/>
      <top style="thin">
        <color indexed="64"/>
      </top>
      <bottom/>
      <diagonal/>
    </border>
    <border>
      <left/>
      <right style="thin">
        <color indexed="64"/>
      </right>
      <top style="thin">
        <color indexed="64"/>
      </top>
      <bottom/>
      <diagonal/>
    </border>
    <border>
      <left/>
      <right/>
      <top style="medium">
        <color indexed="64"/>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style="thin">
        <color indexed="64"/>
      </bottom>
      <diagonal/>
    </border>
    <border>
      <left/>
      <right style="thin">
        <color indexed="64"/>
      </right>
      <top/>
      <bottom style="thin">
        <color indexed="64"/>
      </bottom>
      <diagonal/>
    </border>
    <border>
      <left/>
      <right style="thin">
        <color indexed="64"/>
      </right>
      <top style="medium">
        <color indexed="64"/>
      </top>
      <bottom style="thin">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style="thin">
        <color indexed="64"/>
      </right>
      <top style="thin">
        <color indexed="64"/>
      </top>
      <bottom style="medium">
        <color indexed="64"/>
      </bottom>
      <diagonal/>
    </border>
  </borders>
  <cellStyleXfs count="3">
    <xf numFmtId="0" fontId="0" fillId="0" borderId="0"/>
    <xf numFmtId="0" fontId="2" fillId="0" borderId="0"/>
    <xf numFmtId="0" fontId="4" fillId="0" borderId="0">
      <alignment horizontal="left" vertical="top" wrapText="1"/>
    </xf>
  </cellStyleXfs>
  <cellXfs count="387">
    <xf numFmtId="0" fontId="0" fillId="0" borderId="0" xfId="0"/>
    <xf numFmtId="0" fontId="4" fillId="0" borderId="0" xfId="0" applyFont="1" applyBorder="1" applyAlignment="1">
      <alignment vertical="top" wrapText="1"/>
    </xf>
    <xf numFmtId="0" fontId="4" fillId="0" borderId="0" xfId="0" applyFont="1" applyBorder="1" applyAlignment="1">
      <alignment horizontal="left" vertical="top" wrapText="1"/>
    </xf>
    <xf numFmtId="0" fontId="4" fillId="0" borderId="0" xfId="0" applyFont="1" applyFill="1" applyBorder="1" applyAlignment="1">
      <alignment horizontal="left" vertical="top" wrapText="1"/>
    </xf>
    <xf numFmtId="1" fontId="4" fillId="0" borderId="0" xfId="0" applyNumberFormat="1" applyFont="1" applyBorder="1" applyAlignment="1">
      <alignment horizontal="left" vertical="top" wrapText="1"/>
    </xf>
    <xf numFmtId="2" fontId="3" fillId="0" borderId="0" xfId="0" applyNumberFormat="1" applyFont="1" applyBorder="1" applyAlignment="1" applyProtection="1">
      <alignment horizontal="left" vertical="top"/>
    </xf>
    <xf numFmtId="2" fontId="3" fillId="0" borderId="0" xfId="0" applyNumberFormat="1" applyFont="1" applyBorder="1" applyAlignment="1" applyProtection="1">
      <alignment horizontal="left" vertical="top" wrapText="1"/>
    </xf>
    <xf numFmtId="2" fontId="4" fillId="0" borderId="0" xfId="0" applyNumberFormat="1" applyFont="1" applyBorder="1" applyAlignment="1" applyProtection="1">
      <alignment horizontal="left" vertical="top" wrapText="1"/>
    </xf>
    <xf numFmtId="0" fontId="3" fillId="0" borderId="0" xfId="0" applyFont="1" applyBorder="1" applyAlignment="1">
      <alignment horizontal="left" vertical="top" wrapText="1"/>
    </xf>
    <xf numFmtId="2" fontId="4" fillId="0" borderId="0" xfId="0" applyNumberFormat="1" applyFont="1" applyFill="1" applyBorder="1" applyAlignment="1" applyProtection="1">
      <alignment horizontal="left" vertical="top" wrapText="1"/>
    </xf>
    <xf numFmtId="2" fontId="4" fillId="0" borderId="0" xfId="0" quotePrefix="1" applyNumberFormat="1" applyFont="1" applyBorder="1" applyAlignment="1" applyProtection="1">
      <alignment horizontal="left" vertical="top" wrapText="1"/>
    </xf>
    <xf numFmtId="3" fontId="3" fillId="0" borderId="0" xfId="0" applyNumberFormat="1" applyFont="1" applyBorder="1" applyAlignment="1">
      <alignment horizontal="left" vertical="top" wrapText="1"/>
    </xf>
    <xf numFmtId="0" fontId="4" fillId="0" borderId="0" xfId="0" quotePrefix="1" applyFont="1" applyBorder="1" applyAlignment="1">
      <alignment vertical="top" wrapText="1"/>
    </xf>
    <xf numFmtId="2" fontId="4" fillId="0" borderId="0" xfId="0" applyNumberFormat="1" applyFont="1" applyBorder="1" applyAlignment="1" applyProtection="1">
      <alignment vertical="top" wrapText="1"/>
    </xf>
    <xf numFmtId="0" fontId="4" fillId="0" borderId="0" xfId="0" quotePrefix="1" applyFont="1" applyBorder="1" applyAlignment="1">
      <alignment horizontal="left" vertical="top" wrapText="1"/>
    </xf>
    <xf numFmtId="0" fontId="4" fillId="0" borderId="0" xfId="0" applyFont="1" applyAlignment="1">
      <alignment horizontal="left" vertical="top" wrapText="1"/>
    </xf>
    <xf numFmtId="1" fontId="4" fillId="0" borderId="0" xfId="0" applyNumberFormat="1" applyFont="1" applyFill="1" applyBorder="1" applyAlignment="1">
      <alignment horizontal="left" vertical="top" wrapText="1"/>
    </xf>
    <xf numFmtId="164" fontId="4" fillId="0" borderId="0" xfId="0" applyNumberFormat="1" applyFont="1" applyBorder="1" applyAlignment="1">
      <alignment horizontal="left" vertical="top" wrapText="1"/>
    </xf>
    <xf numFmtId="164" fontId="4" fillId="0" borderId="0" xfId="0" applyNumberFormat="1" applyFont="1" applyFill="1" applyBorder="1" applyAlignment="1">
      <alignment horizontal="left" vertical="top" wrapText="1"/>
    </xf>
    <xf numFmtId="0" fontId="3" fillId="0" borderId="0" xfId="0" applyFont="1" applyAlignment="1">
      <alignment horizontal="left" vertical="top" wrapText="1"/>
    </xf>
    <xf numFmtId="0" fontId="3" fillId="0" borderId="1" xfId="0" applyFont="1" applyBorder="1" applyAlignment="1">
      <alignment horizontal="left" vertical="top" wrapText="1"/>
    </xf>
    <xf numFmtId="0" fontId="3" fillId="0" borderId="0" xfId="0" applyFont="1" applyBorder="1" applyAlignment="1">
      <alignment horizontal="left" vertical="top"/>
    </xf>
    <xf numFmtId="0" fontId="4" fillId="0" borderId="0" xfId="0" applyFont="1" applyAlignment="1">
      <alignment vertical="top" wrapText="1"/>
    </xf>
    <xf numFmtId="0" fontId="4" fillId="0" borderId="0" xfId="0" applyFont="1" applyAlignment="1">
      <alignment vertical="top"/>
    </xf>
    <xf numFmtId="0" fontId="3" fillId="0" borderId="2" xfId="0" applyFont="1" applyBorder="1" applyAlignment="1">
      <alignment horizontal="center" vertical="top" wrapText="1"/>
    </xf>
    <xf numFmtId="0" fontId="3" fillId="0" borderId="0" xfId="0" applyFont="1" applyBorder="1" applyAlignment="1">
      <alignment horizontal="center" vertical="top" wrapText="1"/>
    </xf>
    <xf numFmtId="0" fontId="4" fillId="0" borderId="0" xfId="0" applyFont="1" applyFill="1" applyBorder="1" applyAlignment="1">
      <alignment vertical="top" wrapText="1"/>
    </xf>
    <xf numFmtId="0" fontId="4" fillId="0" borderId="0" xfId="2" applyFont="1" applyBorder="1" applyAlignment="1">
      <alignment horizontal="left" vertical="top" wrapText="1"/>
    </xf>
    <xf numFmtId="0" fontId="4" fillId="0" borderId="3" xfId="2" applyFont="1" applyBorder="1" applyAlignment="1">
      <alignment horizontal="left" vertical="center" wrapText="1"/>
    </xf>
    <xf numFmtId="0" fontId="4" fillId="0" borderId="0" xfId="2" applyFont="1" applyBorder="1" applyAlignment="1">
      <alignment vertical="top" wrapText="1"/>
    </xf>
    <xf numFmtId="0" fontId="4" fillId="0" borderId="0" xfId="2" applyFont="1" applyFill="1" applyBorder="1" applyAlignment="1">
      <alignment vertical="top" wrapText="1"/>
    </xf>
    <xf numFmtId="0" fontId="6" fillId="0" borderId="0" xfId="0" applyFont="1" applyFill="1" applyBorder="1" applyAlignment="1">
      <alignment vertical="top" wrapText="1"/>
    </xf>
    <xf numFmtId="0" fontId="4" fillId="0" borderId="0" xfId="0" applyFont="1" applyAlignment="1">
      <alignment horizontal="center" vertical="top" wrapText="1"/>
    </xf>
    <xf numFmtId="0" fontId="4" fillId="0" borderId="3" xfId="0" applyFont="1" applyBorder="1" applyAlignment="1">
      <alignment horizontal="center" vertical="top"/>
    </xf>
    <xf numFmtId="0" fontId="8" fillId="0" borderId="0" xfId="0" applyFont="1" applyAlignment="1">
      <alignment vertical="top" wrapText="1"/>
    </xf>
    <xf numFmtId="0" fontId="8" fillId="0" borderId="0" xfId="0" applyFont="1" applyAlignment="1">
      <alignment vertical="center" wrapText="1"/>
    </xf>
    <xf numFmtId="0" fontId="3" fillId="0" borderId="4" xfId="2" applyFont="1" applyBorder="1" applyAlignment="1">
      <alignment horizontal="center" vertical="center"/>
    </xf>
    <xf numFmtId="0" fontId="3" fillId="0" borderId="5" xfId="2" applyFont="1" applyBorder="1" applyAlignment="1">
      <alignment horizontal="center" vertical="center" wrapText="1"/>
    </xf>
    <xf numFmtId="0" fontId="4" fillId="0" borderId="6" xfId="2" applyFont="1" applyBorder="1" applyAlignment="1">
      <alignment horizontal="left" vertical="center"/>
    </xf>
    <xf numFmtId="0" fontId="4" fillId="0" borderId="6" xfId="2" applyFont="1" applyBorder="1" applyAlignment="1">
      <alignment horizontal="left" vertical="center" wrapText="1"/>
    </xf>
    <xf numFmtId="0" fontId="4" fillId="0" borderId="4" xfId="2" applyFont="1" applyBorder="1" applyAlignment="1">
      <alignment horizontal="left" vertical="top" wrapText="1"/>
    </xf>
    <xf numFmtId="0" fontId="4" fillId="0" borderId="7" xfId="2" applyFont="1" applyBorder="1" applyAlignment="1">
      <alignment horizontal="left" vertical="top" wrapText="1"/>
    </xf>
    <xf numFmtId="0" fontId="3" fillId="0" borderId="0" xfId="0" applyFont="1" applyFill="1" applyBorder="1" applyAlignment="1">
      <alignment horizontal="left" vertical="top" wrapText="1"/>
    </xf>
    <xf numFmtId="0" fontId="4" fillId="0" borderId="0" xfId="0" applyFont="1"/>
    <xf numFmtId="0" fontId="3" fillId="0" borderId="0" xfId="0" applyFont="1" applyFill="1" applyBorder="1" applyAlignment="1">
      <alignment vertical="top" wrapText="1"/>
    </xf>
    <xf numFmtId="0" fontId="4" fillId="0" borderId="0" xfId="0" applyFont="1" applyFill="1" applyAlignment="1">
      <alignment horizontal="left" vertical="top" wrapText="1"/>
    </xf>
    <xf numFmtId="0" fontId="4" fillId="0" borderId="0" xfId="0" applyFont="1" applyFill="1" applyAlignment="1">
      <alignment vertical="top" wrapText="1"/>
    </xf>
    <xf numFmtId="0" fontId="3" fillId="0" borderId="0" xfId="0" applyFont="1" applyFill="1" applyAlignment="1">
      <alignment vertical="top" wrapText="1"/>
    </xf>
    <xf numFmtId="0" fontId="4" fillId="0" borderId="0" xfId="0" applyFont="1" applyFill="1" applyBorder="1" applyAlignment="1">
      <alignment vertical="center" wrapText="1"/>
    </xf>
    <xf numFmtId="0" fontId="4" fillId="0" borderId="0" xfId="0" applyFont="1" applyFill="1" applyAlignment="1">
      <alignment vertical="top"/>
    </xf>
    <xf numFmtId="0" fontId="3" fillId="0" borderId="1" xfId="0" applyFont="1" applyFill="1" applyBorder="1" applyAlignment="1">
      <alignment horizontal="left" vertical="top" wrapText="1"/>
    </xf>
    <xf numFmtId="2" fontId="3" fillId="0" borderId="0" xfId="0" applyNumberFormat="1" applyFont="1" applyFill="1" applyBorder="1" applyAlignment="1" applyProtection="1">
      <alignment horizontal="left" vertical="top"/>
    </xf>
    <xf numFmtId="0" fontId="4" fillId="0" borderId="0" xfId="0" applyFont="1" applyFill="1" applyBorder="1" applyAlignment="1">
      <alignment horizontal="left" vertical="center" wrapText="1"/>
    </xf>
    <xf numFmtId="0" fontId="3" fillId="0" borderId="0" xfId="0" applyFont="1" applyFill="1" applyBorder="1" applyAlignment="1">
      <alignment horizontal="left" vertical="center" wrapText="1"/>
    </xf>
    <xf numFmtId="0" fontId="3" fillId="0" borderId="1" xfId="0" applyFont="1" applyBorder="1" applyAlignment="1">
      <alignment vertical="top" wrapText="1"/>
    </xf>
    <xf numFmtId="2" fontId="4" fillId="0" borderId="0" xfId="0" quotePrefix="1" applyNumberFormat="1" applyFont="1" applyFill="1" applyBorder="1" applyAlignment="1" applyProtection="1">
      <alignment horizontal="left" vertical="top" wrapText="1"/>
    </xf>
    <xf numFmtId="0" fontId="4" fillId="0" borderId="3" xfId="0" applyFont="1" applyBorder="1" applyAlignment="1">
      <alignment horizontal="center" vertical="center"/>
    </xf>
    <xf numFmtId="2" fontId="3" fillId="0" borderId="0" xfId="0" applyNumberFormat="1" applyFont="1" applyBorder="1" applyAlignment="1" applyProtection="1">
      <alignment vertical="top" wrapText="1"/>
    </xf>
    <xf numFmtId="0" fontId="3" fillId="0" borderId="1" xfId="0" applyFont="1" applyFill="1" applyBorder="1" applyAlignment="1">
      <alignment vertical="top" wrapText="1"/>
    </xf>
    <xf numFmtId="0" fontId="4" fillId="0" borderId="0" xfId="0" applyFont="1" applyAlignment="1">
      <alignment horizontal="center"/>
    </xf>
    <xf numFmtId="0" fontId="3" fillId="0" borderId="0" xfId="0" applyFont="1" applyFill="1" applyBorder="1" applyAlignment="1">
      <alignment vertical="center" wrapText="1"/>
    </xf>
    <xf numFmtId="0" fontId="15" fillId="0" borderId="0" xfId="0" applyFont="1" applyAlignment="1">
      <alignment horizontal="center"/>
    </xf>
    <xf numFmtId="0" fontId="16" fillId="0" borderId="0" xfId="0" applyFont="1" applyAlignment="1">
      <alignment horizontal="center"/>
    </xf>
    <xf numFmtId="0" fontId="11" fillId="0" borderId="0" xfId="0" applyFont="1" applyFill="1" applyAlignment="1">
      <alignment vertical="top" wrapText="1"/>
    </xf>
    <xf numFmtId="0" fontId="17" fillId="0" borderId="0" xfId="0" applyFont="1" applyAlignment="1">
      <alignment horizontal="center"/>
    </xf>
    <xf numFmtId="0" fontId="18" fillId="0" borderId="0" xfId="0" applyFont="1" applyAlignment="1">
      <alignment horizontal="center"/>
    </xf>
    <xf numFmtId="0" fontId="4" fillId="0" borderId="0" xfId="0" applyFont="1" applyAlignment="1">
      <alignment horizontal="left" vertical="center" wrapText="1"/>
    </xf>
    <xf numFmtId="0" fontId="3" fillId="0" borderId="0" xfId="0" applyFont="1"/>
    <xf numFmtId="0" fontId="3" fillId="0" borderId="0" xfId="0" applyFont="1" applyAlignment="1">
      <alignment vertical="center"/>
    </xf>
    <xf numFmtId="0" fontId="4" fillId="0" borderId="0" xfId="0" applyFont="1" applyAlignment="1">
      <alignment vertical="center"/>
    </xf>
    <xf numFmtId="0" fontId="4" fillId="0" borderId="8" xfId="2" applyFont="1" applyBorder="1" applyAlignment="1">
      <alignment horizontal="left" vertical="center" wrapText="1"/>
    </xf>
    <xf numFmtId="0" fontId="4" fillId="0" borderId="9" xfId="2" applyFont="1" applyBorder="1" applyAlignment="1">
      <alignment horizontal="left" vertical="center" wrapText="1"/>
    </xf>
    <xf numFmtId="0" fontId="30" fillId="0" borderId="0" xfId="0" applyFont="1" applyAlignment="1">
      <alignment horizontal="center" vertical="center" wrapText="1"/>
    </xf>
    <xf numFmtId="0" fontId="24" fillId="0" borderId="0" xfId="0" applyFont="1" applyAlignment="1">
      <alignment horizontal="center" vertical="center" wrapText="1"/>
    </xf>
    <xf numFmtId="0" fontId="3" fillId="2" borderId="4" xfId="0" applyFont="1" applyFill="1" applyBorder="1" applyAlignment="1">
      <alignment horizontal="left" vertical="center"/>
    </xf>
    <xf numFmtId="0" fontId="3" fillId="2" borderId="10" xfId="0" applyFont="1" applyFill="1" applyBorder="1" applyAlignment="1">
      <alignment horizontal="center" vertical="top"/>
    </xf>
    <xf numFmtId="0" fontId="3" fillId="2" borderId="5" xfId="0" applyFont="1" applyFill="1" applyBorder="1" applyAlignment="1">
      <alignment horizontal="left" vertical="top"/>
    </xf>
    <xf numFmtId="0" fontId="3" fillId="2" borderId="11" xfId="0" applyFont="1" applyFill="1" applyBorder="1" applyAlignment="1">
      <alignment horizontal="left" vertical="top"/>
    </xf>
    <xf numFmtId="0" fontId="4" fillId="0" borderId="12" xfId="0" applyFont="1" applyBorder="1" applyAlignment="1">
      <alignment vertical="top" wrapText="1"/>
    </xf>
    <xf numFmtId="4" fontId="4" fillId="0" borderId="13" xfId="0" applyNumberFormat="1" applyFont="1" applyBorder="1" applyAlignment="1">
      <alignment horizontal="center" vertical="top"/>
    </xf>
    <xf numFmtId="0" fontId="4" fillId="0" borderId="0" xfId="0" applyFont="1" applyBorder="1" applyAlignment="1">
      <alignment horizontal="center" vertical="top" wrapText="1"/>
    </xf>
    <xf numFmtId="0" fontId="4" fillId="0" borderId="12" xfId="0" applyFont="1" applyBorder="1" applyAlignment="1">
      <alignment horizontal="center" vertical="top" wrapText="1"/>
    </xf>
    <xf numFmtId="0" fontId="4" fillId="0" borderId="6" xfId="0" applyFont="1" applyBorder="1" applyAlignment="1">
      <alignment horizontal="left" vertical="top" wrapText="1"/>
    </xf>
    <xf numFmtId="0" fontId="3" fillId="0" borderId="14" xfId="0" applyFont="1" applyBorder="1" applyAlignment="1">
      <alignment horizontal="center" vertical="top"/>
    </xf>
    <xf numFmtId="4" fontId="3" fillId="0" borderId="15" xfId="0" applyNumberFormat="1" applyFont="1" applyBorder="1" applyAlignment="1">
      <alignment horizontal="center" vertical="top"/>
    </xf>
    <xf numFmtId="0" fontId="3" fillId="2" borderId="4" xfId="0" applyFont="1" applyFill="1" applyBorder="1" applyAlignment="1">
      <alignment horizontal="center" vertical="top"/>
    </xf>
    <xf numFmtId="0" fontId="3" fillId="2" borderId="11" xfId="0" applyFont="1" applyFill="1" applyBorder="1" applyAlignment="1">
      <alignment horizontal="center" vertical="top"/>
    </xf>
    <xf numFmtId="0" fontId="3" fillId="3" borderId="6" xfId="0" applyFont="1" applyFill="1" applyBorder="1" applyAlignment="1">
      <alignment horizontal="left" vertical="top" wrapText="1"/>
    </xf>
    <xf numFmtId="0" fontId="4" fillId="0" borderId="6" xfId="0" applyFont="1" applyBorder="1" applyAlignment="1">
      <alignment horizontal="left" vertical="top" wrapText="1" indent="1"/>
    </xf>
    <xf numFmtId="0" fontId="4" fillId="0" borderId="13" xfId="0" applyFont="1" applyBorder="1" applyAlignment="1">
      <alignment horizontal="center" vertical="top" wrapText="1"/>
    </xf>
    <xf numFmtId="0" fontId="4" fillId="0" borderId="6" xfId="0" applyFont="1" applyBorder="1" applyAlignment="1">
      <alignment horizontal="left" vertical="center" wrapText="1"/>
    </xf>
    <xf numFmtId="0" fontId="4" fillId="0" borderId="13" xfId="0" applyFont="1" applyBorder="1" applyAlignment="1">
      <alignment horizontal="center" vertical="center" wrapText="1"/>
    </xf>
    <xf numFmtId="0" fontId="4" fillId="0" borderId="7" xfId="0" applyFont="1" applyBorder="1" applyAlignment="1">
      <alignment horizontal="left" vertical="top" wrapText="1" indent="1"/>
    </xf>
    <xf numFmtId="0" fontId="4" fillId="0" borderId="16" xfId="0" applyFont="1" applyBorder="1" applyAlignment="1">
      <alignment horizontal="center" vertical="top" wrapText="1"/>
    </xf>
    <xf numFmtId="0" fontId="3" fillId="3" borderId="6" xfId="0" applyFont="1" applyFill="1" applyBorder="1" applyAlignment="1">
      <alignment horizontal="left" vertical="top"/>
    </xf>
    <xf numFmtId="0" fontId="3" fillId="3" borderId="13" xfId="0" applyFont="1" applyFill="1" applyBorder="1" applyAlignment="1">
      <alignment horizontal="left" vertical="top"/>
    </xf>
    <xf numFmtId="0" fontId="4" fillId="0" borderId="17" xfId="0" applyFont="1" applyBorder="1" applyAlignment="1">
      <alignment horizontal="left" vertical="center" wrapText="1" indent="1"/>
    </xf>
    <xf numFmtId="0" fontId="4" fillId="0" borderId="13" xfId="0" applyFont="1" applyBorder="1" applyAlignment="1">
      <alignment horizontal="center" vertical="top"/>
    </xf>
    <xf numFmtId="0" fontId="4" fillId="0" borderId="6" xfId="0" applyFont="1" applyBorder="1" applyAlignment="1">
      <alignment horizontal="left" vertical="top" indent="1"/>
    </xf>
    <xf numFmtId="0" fontId="4" fillId="0" borderId="6" xfId="0" applyFont="1" applyBorder="1" applyAlignment="1">
      <alignment horizontal="left" vertical="center"/>
    </xf>
    <xf numFmtId="0" fontId="4" fillId="0" borderId="13" xfId="0" applyFont="1" applyBorder="1" applyAlignment="1">
      <alignment horizontal="center" vertical="center"/>
    </xf>
    <xf numFmtId="0" fontId="3" fillId="0" borderId="13" xfId="0" applyFont="1" applyBorder="1" applyAlignment="1">
      <alignment horizontal="left" vertical="top"/>
    </xf>
    <xf numFmtId="0" fontId="4" fillId="0" borderId="7" xfId="0" applyFont="1" applyBorder="1" applyAlignment="1">
      <alignment horizontal="left" vertical="top" indent="1"/>
    </xf>
    <xf numFmtId="0" fontId="4" fillId="0" borderId="16" xfId="0" applyFont="1" applyBorder="1" applyAlignment="1">
      <alignment horizontal="center" vertical="top"/>
    </xf>
    <xf numFmtId="0" fontId="3" fillId="3" borderId="18" xfId="0" applyFont="1" applyFill="1" applyBorder="1" applyAlignment="1">
      <alignment horizontal="left" vertical="top" wrapText="1"/>
    </xf>
    <xf numFmtId="0" fontId="3" fillId="3" borderId="19" xfId="0" applyFont="1" applyFill="1" applyBorder="1" applyAlignment="1">
      <alignment horizontal="left" vertical="top" wrapText="1"/>
    </xf>
    <xf numFmtId="0" fontId="4" fillId="3" borderId="13" xfId="0" applyFont="1" applyFill="1" applyBorder="1" applyAlignment="1">
      <alignment horizontal="center" vertical="top" wrapText="1"/>
    </xf>
    <xf numFmtId="0" fontId="4" fillId="0" borderId="7" xfId="0" applyFont="1" applyBorder="1" applyAlignment="1">
      <alignment horizontal="left" vertical="top" wrapText="1"/>
    </xf>
    <xf numFmtId="0" fontId="3" fillId="3" borderId="13" xfId="0" applyFont="1" applyFill="1" applyBorder="1" applyAlignment="1">
      <alignment horizontal="left" vertical="top" wrapText="1"/>
    </xf>
    <xf numFmtId="0" fontId="4" fillId="0" borderId="20" xfId="0" applyFont="1" applyBorder="1" applyAlignment="1">
      <alignment horizontal="left" vertical="top" wrapText="1"/>
    </xf>
    <xf numFmtId="0" fontId="4" fillId="0" borderId="21" xfId="0" applyFont="1" applyBorder="1" applyAlignment="1">
      <alignment horizontal="left" vertical="top" wrapText="1"/>
    </xf>
    <xf numFmtId="0" fontId="3" fillId="2" borderId="22" xfId="0" applyFont="1" applyFill="1" applyBorder="1" applyAlignment="1">
      <alignment horizontal="center" vertical="top"/>
    </xf>
    <xf numFmtId="0" fontId="4" fillId="0" borderId="19" xfId="0" applyFont="1" applyBorder="1" applyAlignment="1">
      <alignment horizontal="center" vertical="top" wrapText="1"/>
    </xf>
    <xf numFmtId="0" fontId="4" fillId="4" borderId="18" xfId="0" applyFont="1" applyFill="1" applyBorder="1" applyAlignment="1">
      <alignment horizontal="left" vertical="top" wrapText="1"/>
    </xf>
    <xf numFmtId="0" fontId="4" fillId="4" borderId="19" xfId="0" applyFont="1" applyFill="1" applyBorder="1" applyAlignment="1">
      <alignment horizontal="center" vertical="center" wrapText="1"/>
    </xf>
    <xf numFmtId="0" fontId="4" fillId="4" borderId="18" xfId="0" applyFont="1" applyFill="1" applyBorder="1" applyAlignment="1">
      <alignment horizontal="left" vertical="center" wrapText="1"/>
    </xf>
    <xf numFmtId="0" fontId="4" fillId="0" borderId="18" xfId="0" applyFont="1" applyBorder="1" applyAlignment="1">
      <alignment horizontal="left" vertical="top" wrapText="1" indent="1"/>
    </xf>
    <xf numFmtId="0" fontId="4" fillId="0" borderId="18" xfId="0" applyFont="1" applyBorder="1" applyAlignment="1">
      <alignment horizontal="left" vertical="center" wrapText="1"/>
    </xf>
    <xf numFmtId="0" fontId="4" fillId="0" borderId="19" xfId="0" applyFont="1" applyBorder="1" applyAlignment="1">
      <alignment horizontal="center" vertical="center" wrapText="1"/>
    </xf>
    <xf numFmtId="0" fontId="4" fillId="0" borderId="23" xfId="0" applyFont="1" applyBorder="1" applyAlignment="1">
      <alignment horizontal="left" vertical="top" wrapText="1"/>
    </xf>
    <xf numFmtId="0" fontId="4" fillId="0" borderId="24" xfId="0" applyFont="1" applyBorder="1" applyAlignment="1">
      <alignment horizontal="center" vertical="center" wrapText="1"/>
    </xf>
    <xf numFmtId="0" fontId="4" fillId="4" borderId="6" xfId="0" applyFont="1" applyFill="1" applyBorder="1" applyAlignment="1">
      <alignment horizontal="left" vertical="top" wrapText="1" indent="1"/>
    </xf>
    <xf numFmtId="0" fontId="4" fillId="4" borderId="13" xfId="0" applyFont="1" applyFill="1" applyBorder="1" applyAlignment="1">
      <alignment horizontal="center" vertical="center" wrapText="1"/>
    </xf>
    <xf numFmtId="0" fontId="4" fillId="4" borderId="6" xfId="0" applyFont="1" applyFill="1" applyBorder="1" applyAlignment="1">
      <alignment horizontal="left" vertical="center" wrapText="1" indent="1"/>
    </xf>
    <xf numFmtId="0" fontId="4" fillId="4" borderId="6" xfId="0" applyFont="1" applyFill="1" applyBorder="1" applyAlignment="1">
      <alignment horizontal="left" vertical="center" wrapText="1"/>
    </xf>
    <xf numFmtId="0" fontId="4" fillId="0" borderId="16" xfId="0" applyFont="1" applyBorder="1" applyAlignment="1">
      <alignment horizontal="center" vertical="center" wrapText="1"/>
    </xf>
    <xf numFmtId="0" fontId="3" fillId="3" borderId="4" xfId="0" applyFont="1" applyFill="1" applyBorder="1" applyAlignment="1">
      <alignment horizontal="left" vertical="top" wrapText="1"/>
    </xf>
    <xf numFmtId="0" fontId="4" fillId="0" borderId="11" xfId="0" applyFont="1" applyBorder="1" applyAlignment="1">
      <alignment horizontal="center" vertical="top" wrapText="1"/>
    </xf>
    <xf numFmtId="0" fontId="4" fillId="0" borderId="25" xfId="0" applyFont="1" applyBorder="1" applyAlignment="1">
      <alignment horizontal="left" vertical="top" wrapText="1"/>
    </xf>
    <xf numFmtId="0" fontId="4" fillId="4" borderId="23" xfId="0" applyFont="1" applyFill="1" applyBorder="1" applyAlignment="1">
      <alignment horizontal="left" vertical="top" wrapText="1"/>
    </xf>
    <xf numFmtId="0" fontId="4" fillId="4" borderId="24" xfId="0" applyFont="1" applyFill="1" applyBorder="1" applyAlignment="1">
      <alignment horizontal="center" vertical="top" wrapText="1"/>
    </xf>
    <xf numFmtId="0" fontId="3" fillId="3" borderId="10" xfId="0" applyFont="1" applyFill="1" applyBorder="1" applyAlignment="1">
      <alignment horizontal="left" vertical="center" wrapText="1"/>
    </xf>
    <xf numFmtId="0" fontId="3" fillId="0" borderId="22" xfId="0" applyFont="1" applyFill="1" applyBorder="1" applyAlignment="1">
      <alignment horizontal="left" vertical="top" wrapText="1"/>
    </xf>
    <xf numFmtId="0" fontId="4" fillId="0" borderId="23" xfId="0" applyFont="1" applyBorder="1" applyAlignment="1">
      <alignment horizontal="left" vertical="top" wrapText="1" indent="1"/>
    </xf>
    <xf numFmtId="0" fontId="4" fillId="0" borderId="24" xfId="0" applyFont="1" applyBorder="1" applyAlignment="1">
      <alignment horizontal="center" vertical="top" wrapText="1"/>
    </xf>
    <xf numFmtId="0" fontId="3" fillId="5" borderId="11" xfId="0" applyFont="1" applyFill="1" applyBorder="1" applyAlignment="1">
      <alignment horizontal="center" vertical="top"/>
    </xf>
    <xf numFmtId="0" fontId="4" fillId="0" borderId="26" xfId="0" applyFont="1" applyBorder="1" applyAlignment="1">
      <alignment horizontal="center" vertical="top" wrapText="1"/>
    </xf>
    <xf numFmtId="0" fontId="3" fillId="2" borderId="5" xfId="0" applyFont="1" applyFill="1" applyBorder="1" applyAlignment="1">
      <alignment horizontal="center" vertical="center"/>
    </xf>
    <xf numFmtId="0" fontId="4" fillId="0" borderId="6" xfId="0" applyFont="1" applyBorder="1" applyAlignment="1">
      <alignment horizontal="left" vertical="center" wrapText="1" indent="1"/>
    </xf>
    <xf numFmtId="0" fontId="3" fillId="0" borderId="7" xfId="0" applyFont="1" applyBorder="1" applyAlignment="1">
      <alignment horizontal="center" vertical="center"/>
    </xf>
    <xf numFmtId="0" fontId="3" fillId="0" borderId="27" xfId="0" applyFont="1" applyBorder="1" applyAlignment="1">
      <alignment horizontal="center" vertical="center"/>
    </xf>
    <xf numFmtId="0" fontId="4" fillId="0" borderId="0" xfId="1" applyFont="1" applyFill="1" applyBorder="1" applyAlignment="1">
      <alignment horizontal="left" vertical="top" wrapText="1"/>
    </xf>
    <xf numFmtId="0" fontId="3" fillId="0" borderId="0" xfId="1" applyFont="1" applyFill="1" applyAlignment="1">
      <alignment horizontal="left" vertical="top" wrapText="1"/>
    </xf>
    <xf numFmtId="0" fontId="4" fillId="0" borderId="0" xfId="1" applyFont="1" applyFill="1" applyAlignment="1">
      <alignment horizontal="left" vertical="top" wrapText="1"/>
    </xf>
    <xf numFmtId="0" fontId="4" fillId="0" borderId="0" xfId="0" quotePrefix="1" applyFont="1" applyFill="1" applyAlignment="1">
      <alignment horizontal="left" vertical="top" wrapText="1"/>
    </xf>
    <xf numFmtId="0" fontId="25" fillId="0" borderId="1" xfId="0" applyFont="1" applyBorder="1" applyAlignment="1">
      <alignment horizontal="left" vertical="top" wrapText="1"/>
    </xf>
    <xf numFmtId="0" fontId="31" fillId="0" borderId="0" xfId="0" applyFont="1" applyAlignment="1">
      <alignment vertical="top" wrapText="1"/>
    </xf>
    <xf numFmtId="0" fontId="32" fillId="0" borderId="3" xfId="0" applyFont="1" applyBorder="1" applyAlignment="1">
      <alignment horizontal="center" vertical="top"/>
    </xf>
    <xf numFmtId="4" fontId="32" fillId="0" borderId="13" xfId="0" applyNumberFormat="1" applyFont="1" applyBorder="1" applyAlignment="1">
      <alignment horizontal="center" vertical="top"/>
    </xf>
    <xf numFmtId="0" fontId="31" fillId="0" borderId="3" xfId="0" applyFont="1" applyBorder="1" applyAlignment="1">
      <alignment horizontal="center" vertical="top"/>
    </xf>
    <xf numFmtId="4" fontId="31" fillId="0" borderId="13" xfId="0" applyNumberFormat="1" applyFont="1" applyBorder="1" applyAlignment="1">
      <alignment horizontal="center" vertical="top"/>
    </xf>
    <xf numFmtId="0" fontId="31" fillId="0" borderId="3" xfId="0" applyFont="1" applyBorder="1" applyAlignment="1">
      <alignment horizontal="center" vertical="center"/>
    </xf>
    <xf numFmtId="4" fontId="31" fillId="0" borderId="13" xfId="0" applyNumberFormat="1" applyFont="1" applyBorder="1" applyAlignment="1">
      <alignment horizontal="center" vertical="center"/>
    </xf>
    <xf numFmtId="0" fontId="32" fillId="0" borderId="3" xfId="0" applyFont="1" applyBorder="1" applyAlignment="1">
      <alignment horizontal="center" vertical="center"/>
    </xf>
    <xf numFmtId="4" fontId="32" fillId="0" borderId="13" xfId="0" applyNumberFormat="1" applyFont="1" applyBorder="1" applyAlignment="1">
      <alignment horizontal="center" vertical="center"/>
    </xf>
    <xf numFmtId="0" fontId="32" fillId="0" borderId="9" xfId="0" applyFont="1" applyBorder="1" applyAlignment="1">
      <alignment horizontal="center" vertical="top"/>
    </xf>
    <xf numFmtId="4" fontId="31" fillId="0" borderId="26" xfId="0" applyNumberFormat="1" applyFont="1" applyBorder="1" applyAlignment="1">
      <alignment horizontal="center" vertical="top"/>
    </xf>
    <xf numFmtId="0" fontId="33" fillId="0" borderId="14" xfId="0" applyFont="1" applyBorder="1" applyAlignment="1">
      <alignment horizontal="center" vertical="top"/>
    </xf>
    <xf numFmtId="4" fontId="33" fillId="0" borderId="15" xfId="0" applyNumberFormat="1" applyFont="1" applyBorder="1" applyAlignment="1">
      <alignment horizontal="center" vertical="top"/>
    </xf>
    <xf numFmtId="0" fontId="4" fillId="0" borderId="6" xfId="0" applyFont="1" applyBorder="1" applyAlignment="1">
      <alignment vertical="top" wrapText="1"/>
    </xf>
    <xf numFmtId="0" fontId="31" fillId="0" borderId="6" xfId="0" applyFont="1" applyBorder="1" applyAlignment="1">
      <alignment vertical="top" wrapText="1"/>
    </xf>
    <xf numFmtId="0" fontId="31" fillId="0" borderId="3" xfId="0" applyFont="1" applyBorder="1" applyAlignment="1">
      <alignment horizontal="center" vertical="center" wrapText="1"/>
    </xf>
    <xf numFmtId="0" fontId="30" fillId="0" borderId="0" xfId="0" applyFont="1" applyAlignment="1">
      <alignment horizontal="center" vertical="center" wrapText="1"/>
    </xf>
    <xf numFmtId="0" fontId="31" fillId="0" borderId="0" xfId="0" applyFont="1" applyBorder="1" applyAlignment="1">
      <alignment horizontal="left" vertical="top" wrapText="1"/>
    </xf>
    <xf numFmtId="0" fontId="4" fillId="0" borderId="28" xfId="0" applyFont="1" applyBorder="1" applyAlignment="1">
      <alignment horizontal="center" vertical="top"/>
    </xf>
    <xf numFmtId="4" fontId="4" fillId="0" borderId="29" xfId="0" applyNumberFormat="1" applyFont="1" applyBorder="1" applyAlignment="1">
      <alignment horizontal="center" vertical="top"/>
    </xf>
    <xf numFmtId="0" fontId="4" fillId="0" borderId="0" xfId="0" applyFont="1" applyAlignment="1">
      <alignment horizontal="center" vertical="center" wrapText="1"/>
    </xf>
    <xf numFmtId="0" fontId="3" fillId="0" borderId="7" xfId="2" applyFont="1" applyBorder="1" applyAlignment="1">
      <alignment horizontal="left" vertical="top" wrapText="1"/>
    </xf>
    <xf numFmtId="0" fontId="3" fillId="0" borderId="30" xfId="2" applyFont="1" applyBorder="1" applyAlignment="1">
      <alignment horizontal="left" vertical="top" wrapText="1"/>
    </xf>
    <xf numFmtId="0" fontId="3" fillId="0" borderId="0" xfId="0" applyFont="1" applyAlignment="1">
      <alignment horizontal="center" vertical="center" wrapText="1"/>
    </xf>
    <xf numFmtId="0" fontId="4" fillId="0" borderId="0" xfId="0" applyFont="1" applyFill="1" applyBorder="1" applyAlignment="1">
      <alignment vertical="center"/>
    </xf>
    <xf numFmtId="0" fontId="4" fillId="0" borderId="31" xfId="0" applyFont="1" applyFill="1" applyBorder="1" applyAlignment="1">
      <alignment vertical="top" wrapText="1"/>
    </xf>
    <xf numFmtId="0" fontId="32" fillId="0" borderId="0" xfId="0" applyFont="1" applyBorder="1" applyAlignment="1">
      <alignment horizontal="left" vertical="top" wrapText="1"/>
    </xf>
    <xf numFmtId="0" fontId="32" fillId="0" borderId="0" xfId="0" applyFont="1" applyFill="1" applyAlignment="1">
      <alignment horizontal="left" vertical="top" wrapText="1"/>
    </xf>
    <xf numFmtId="0" fontId="32" fillId="0" borderId="0" xfId="0" applyFont="1" applyAlignment="1">
      <alignment vertical="top" wrapText="1"/>
    </xf>
    <xf numFmtId="0" fontId="33" fillId="0" borderId="0" xfId="0" applyFont="1" applyAlignment="1">
      <alignment vertical="top" wrapText="1"/>
    </xf>
    <xf numFmtId="0" fontId="4" fillId="0" borderId="0" xfId="0" applyFont="1" applyFill="1" applyBorder="1" applyAlignment="1">
      <alignment horizontal="center" vertical="top" wrapText="1"/>
    </xf>
    <xf numFmtId="1" fontId="4" fillId="0" borderId="0" xfId="0" applyNumberFormat="1" applyFont="1" applyFill="1" applyBorder="1" applyAlignment="1">
      <alignment horizontal="center" vertical="top" wrapText="1"/>
    </xf>
    <xf numFmtId="0" fontId="4" fillId="0" borderId="0" xfId="1" applyFont="1" applyFill="1" applyBorder="1" applyAlignment="1">
      <alignment horizontal="left" vertical="top" wrapText="1"/>
    </xf>
    <xf numFmtId="0" fontId="5" fillId="0" borderId="0" xfId="0" applyFont="1" applyFill="1" applyBorder="1" applyAlignment="1">
      <alignment horizontal="left" vertical="top" wrapText="1"/>
    </xf>
    <xf numFmtId="0" fontId="4" fillId="0" borderId="0" xfId="0" applyFont="1" applyFill="1" applyBorder="1"/>
    <xf numFmtId="0" fontId="4" fillId="0" borderId="0" xfId="0" applyFont="1" applyFill="1" applyAlignment="1">
      <alignment vertical="top" wrapText="1"/>
    </xf>
    <xf numFmtId="0" fontId="3" fillId="0" borderId="0" xfId="0" applyFont="1" applyFill="1" applyBorder="1"/>
    <xf numFmtId="1" fontId="4" fillId="0" borderId="0" xfId="0" applyNumberFormat="1" applyFont="1" applyFill="1" applyBorder="1" applyAlignment="1">
      <alignment horizontal="center" vertical="center" wrapText="1"/>
    </xf>
    <xf numFmtId="0" fontId="4" fillId="0" borderId="0" xfId="0" applyFont="1" applyFill="1" applyAlignment="1">
      <alignment horizontal="left" vertical="top" wrapText="1"/>
    </xf>
    <xf numFmtId="0" fontId="3" fillId="0" borderId="0" xfId="0" applyFont="1" applyFill="1" applyBorder="1" applyAlignment="1">
      <alignment vertical="top" wrapText="1"/>
    </xf>
    <xf numFmtId="0" fontId="3" fillId="0" borderId="0" xfId="0" applyFont="1" applyFill="1" applyAlignment="1">
      <alignment vertical="top" wrapText="1"/>
    </xf>
    <xf numFmtId="0" fontId="3" fillId="0" borderId="0" xfId="0" applyFont="1" applyFill="1"/>
    <xf numFmtId="0" fontId="5" fillId="0" borderId="0" xfId="0" applyFont="1" applyFill="1" applyBorder="1" applyAlignment="1">
      <alignment vertical="top" wrapText="1"/>
    </xf>
    <xf numFmtId="0" fontId="4" fillId="0" borderId="0" xfId="0" applyFont="1" applyFill="1" applyBorder="1" applyAlignment="1">
      <alignment vertical="top" wrapText="1"/>
    </xf>
    <xf numFmtId="0" fontId="3" fillId="0" borderId="0" xfId="0" applyFont="1" applyFill="1" applyAlignment="1">
      <alignment horizontal="left" vertical="top" wrapText="1"/>
    </xf>
    <xf numFmtId="0" fontId="7" fillId="0" borderId="0" xfId="0" applyFont="1" applyFill="1" applyBorder="1" applyAlignment="1">
      <alignment vertical="top" wrapText="1"/>
    </xf>
    <xf numFmtId="0" fontId="5" fillId="0" borderId="0" xfId="0" applyFont="1" applyFill="1" applyBorder="1"/>
    <xf numFmtId="0" fontId="5" fillId="0" borderId="0" xfId="0" applyFont="1" applyFill="1"/>
    <xf numFmtId="0" fontId="4" fillId="0" borderId="0" xfId="0" applyFont="1" applyFill="1" applyBorder="1" applyAlignment="1">
      <alignment horizontal="center"/>
    </xf>
    <xf numFmtId="0" fontId="3" fillId="0" borderId="0" xfId="0" applyFont="1" applyFill="1" applyBorder="1" applyAlignment="1">
      <alignment vertical="top"/>
    </xf>
    <xf numFmtId="0" fontId="5" fillId="0" borderId="0" xfId="0" applyFont="1" applyFill="1" applyAlignment="1">
      <alignment vertical="top" wrapText="1"/>
    </xf>
    <xf numFmtId="0" fontId="3" fillId="0" borderId="0" xfId="0" applyFont="1" applyFill="1" applyBorder="1" applyAlignment="1">
      <alignment horizontal="left" vertical="top" wrapText="1"/>
    </xf>
    <xf numFmtId="0" fontId="4" fillId="0" borderId="0" xfId="0" applyFont="1" applyFill="1"/>
    <xf numFmtId="0" fontId="6" fillId="0" borderId="0" xfId="0" applyFont="1" applyFill="1"/>
    <xf numFmtId="0" fontId="4" fillId="0" borderId="0" xfId="0" applyFont="1" applyFill="1" applyBorder="1" applyAlignment="1">
      <alignment horizontal="left" vertical="top" wrapText="1"/>
    </xf>
    <xf numFmtId="0" fontId="7" fillId="0" borderId="0" xfId="1" applyFont="1" applyFill="1" applyBorder="1" applyAlignment="1">
      <alignment horizontal="left" vertical="top" wrapText="1"/>
    </xf>
    <xf numFmtId="0" fontId="4" fillId="0" borderId="0" xfId="0" applyFont="1" applyFill="1" applyAlignment="1">
      <alignment horizontal="center" vertical="top" wrapText="1"/>
    </xf>
    <xf numFmtId="0" fontId="22" fillId="0" borderId="0" xfId="0" applyFont="1" applyFill="1" applyAlignment="1">
      <alignment horizontal="center"/>
    </xf>
    <xf numFmtId="0" fontId="30" fillId="0" borderId="0" xfId="0" applyFont="1" applyAlignment="1">
      <alignment horizontal="center" vertical="center" wrapText="1"/>
    </xf>
    <xf numFmtId="0" fontId="4" fillId="0" borderId="0" xfId="0" applyFont="1" applyAlignment="1">
      <alignment horizontal="center" vertical="center" wrapText="1"/>
    </xf>
    <xf numFmtId="2" fontId="31" fillId="0" borderId="32" xfId="0" applyNumberFormat="1" applyFont="1" applyBorder="1" applyAlignment="1">
      <alignment horizontal="center" vertical="center" wrapText="1"/>
    </xf>
    <xf numFmtId="2" fontId="31" fillId="0" borderId="19" xfId="0" applyNumberFormat="1" applyFont="1" applyBorder="1" applyAlignment="1">
      <alignment horizontal="center" vertical="center" wrapText="1"/>
    </xf>
    <xf numFmtId="4" fontId="33" fillId="0" borderId="30" xfId="0" applyNumberFormat="1" applyFont="1" applyBorder="1" applyAlignment="1">
      <alignment horizontal="center" vertical="center"/>
    </xf>
    <xf numFmtId="4" fontId="33" fillId="0" borderId="16" xfId="0" applyNumberFormat="1" applyFont="1" applyBorder="1" applyAlignment="1">
      <alignment horizontal="center" vertical="center"/>
    </xf>
    <xf numFmtId="0" fontId="4" fillId="0" borderId="32" xfId="0" applyFont="1" applyBorder="1" applyAlignment="1">
      <alignment horizontal="left" vertical="center" indent="3"/>
    </xf>
    <xf numFmtId="0" fontId="4" fillId="0" borderId="31" xfId="0" applyFont="1" applyBorder="1" applyAlignment="1">
      <alignment horizontal="left" vertical="center" indent="3"/>
    </xf>
    <xf numFmtId="0" fontId="22" fillId="0" borderId="0" xfId="0" applyFont="1" applyAlignment="1">
      <alignment horizontal="center" vertical="top"/>
    </xf>
    <xf numFmtId="0" fontId="11" fillId="0" borderId="2" xfId="0" applyFont="1" applyBorder="1" applyAlignment="1">
      <alignment horizontal="left" vertical="top" wrapText="1"/>
    </xf>
    <xf numFmtId="4" fontId="4" fillId="0" borderId="3" xfId="0" applyNumberFormat="1" applyFont="1" applyBorder="1" applyAlignment="1">
      <alignment horizontal="center" vertical="center"/>
    </xf>
    <xf numFmtId="4" fontId="4" fillId="0" borderId="13" xfId="0" applyNumberFormat="1" applyFont="1" applyBorder="1" applyAlignment="1">
      <alignment horizontal="center" vertical="center"/>
    </xf>
    <xf numFmtId="0" fontId="4" fillId="0" borderId="36" xfId="0" applyFont="1" applyBorder="1" applyAlignment="1">
      <alignment horizontal="left" vertical="center" wrapText="1" indent="1"/>
    </xf>
    <xf numFmtId="0" fontId="4" fillId="0" borderId="37" xfId="0" applyFont="1" applyBorder="1" applyAlignment="1">
      <alignment horizontal="left" vertical="center" wrapText="1" indent="1"/>
    </xf>
    <xf numFmtId="0" fontId="4" fillId="0" borderId="25" xfId="0" applyFont="1" applyBorder="1" applyAlignment="1">
      <alignment horizontal="left" vertical="center" wrapText="1" indent="1"/>
    </xf>
    <xf numFmtId="0" fontId="4" fillId="0" borderId="33" xfId="0" applyFont="1" applyBorder="1" applyAlignment="1">
      <alignment horizontal="left" vertical="center" wrapText="1" indent="1"/>
    </xf>
    <xf numFmtId="0" fontId="32" fillId="0" borderId="25" xfId="0" applyFont="1" applyBorder="1" applyAlignment="1">
      <alignment horizontal="left" vertical="center" wrapText="1" indent="1"/>
    </xf>
    <xf numFmtId="0" fontId="32" fillId="0" borderId="33" xfId="0" applyFont="1" applyBorder="1" applyAlignment="1">
      <alignment horizontal="left" vertical="center" wrapText="1" indent="1"/>
    </xf>
    <xf numFmtId="0" fontId="3" fillId="0" borderId="20" xfId="0" applyFont="1" applyBorder="1" applyAlignment="1">
      <alignment horizontal="left" vertical="center"/>
    </xf>
    <xf numFmtId="0" fontId="3" fillId="0" borderId="34" xfId="0" applyFont="1" applyBorder="1" applyAlignment="1">
      <alignment horizontal="left" vertical="center"/>
    </xf>
    <xf numFmtId="0" fontId="3" fillId="3" borderId="18" xfId="0" applyFont="1" applyFill="1" applyBorder="1" applyAlignment="1">
      <alignment horizontal="left" vertical="center"/>
    </xf>
    <xf numFmtId="0" fontId="3" fillId="3" borderId="35" xfId="0" applyFont="1" applyFill="1" applyBorder="1" applyAlignment="1">
      <alignment horizontal="left" vertical="center"/>
    </xf>
    <xf numFmtId="0" fontId="3" fillId="3" borderId="19" xfId="0" applyFont="1" applyFill="1" applyBorder="1" applyAlignment="1">
      <alignment horizontal="left" vertical="center"/>
    </xf>
    <xf numFmtId="0" fontId="4" fillId="0" borderId="30" xfId="0" applyFont="1" applyBorder="1" applyAlignment="1">
      <alignment horizontal="center" vertical="top" wrapText="1"/>
    </xf>
    <xf numFmtId="0" fontId="4" fillId="0" borderId="16" xfId="0" applyFont="1" applyBorder="1" applyAlignment="1">
      <alignment horizontal="center" vertical="top" wrapText="1"/>
    </xf>
    <xf numFmtId="0" fontId="23" fillId="0" borderId="0" xfId="0" applyFont="1" applyBorder="1" applyAlignment="1">
      <alignment horizontal="left" vertical="center" wrapText="1"/>
    </xf>
    <xf numFmtId="4" fontId="31" fillId="0" borderId="3" xfId="0" applyNumberFormat="1" applyFont="1" applyBorder="1" applyAlignment="1">
      <alignment horizontal="center" vertical="center"/>
    </xf>
    <xf numFmtId="4" fontId="31" fillId="0" borderId="13" xfId="0" applyNumberFormat="1" applyFont="1" applyBorder="1" applyAlignment="1">
      <alignment horizontal="center" vertical="center"/>
    </xf>
    <xf numFmtId="0" fontId="4" fillId="0" borderId="0" xfId="0" applyFont="1" applyBorder="1" applyAlignment="1">
      <alignment vertical="top" wrapText="1"/>
    </xf>
    <xf numFmtId="0" fontId="22" fillId="0" borderId="0" xfId="0" applyFont="1" applyAlignment="1">
      <alignment horizontal="center" vertical="center"/>
    </xf>
    <xf numFmtId="0" fontId="23" fillId="0" borderId="0" xfId="0" applyFont="1" applyAlignment="1">
      <alignment horizontal="center" vertical="center"/>
    </xf>
    <xf numFmtId="0" fontId="4" fillId="0" borderId="3" xfId="0" applyFont="1" applyBorder="1" applyAlignment="1">
      <alignment horizontal="center" vertical="top" wrapText="1"/>
    </xf>
    <xf numFmtId="0" fontId="4" fillId="0" borderId="13" xfId="0" applyFont="1" applyBorder="1" applyAlignment="1">
      <alignment horizontal="center" vertical="top" wrapText="1"/>
    </xf>
    <xf numFmtId="0" fontId="4" fillId="0" borderId="3" xfId="0" applyFont="1" applyBorder="1" applyAlignment="1">
      <alignment vertical="top" wrapText="1"/>
    </xf>
    <xf numFmtId="0" fontId="4" fillId="0" borderId="13" xfId="0" applyFont="1" applyBorder="1" applyAlignment="1">
      <alignment vertical="top" wrapText="1"/>
    </xf>
    <xf numFmtId="0" fontId="22" fillId="0" borderId="0" xfId="0" applyFont="1" applyAlignment="1">
      <alignment horizontal="center"/>
    </xf>
    <xf numFmtId="0" fontId="23" fillId="0" borderId="0" xfId="0" applyFont="1" applyAlignment="1">
      <alignment vertical="top" wrapText="1"/>
    </xf>
    <xf numFmtId="0" fontId="4" fillId="0" borderId="3" xfId="0" applyFont="1" applyBorder="1" applyAlignment="1">
      <alignment horizontal="center" vertical="center" wrapText="1"/>
    </xf>
    <xf numFmtId="0" fontId="4" fillId="0" borderId="13" xfId="0" applyFont="1" applyBorder="1" applyAlignment="1">
      <alignment horizontal="center" vertical="center" wrapText="1"/>
    </xf>
    <xf numFmtId="0" fontId="4" fillId="0" borderId="6" xfId="0" applyFont="1" applyBorder="1" applyAlignment="1">
      <alignment horizontal="left" vertical="top" wrapText="1" indent="1"/>
    </xf>
    <xf numFmtId="0" fontId="4" fillId="0" borderId="3" xfId="0" applyFont="1" applyBorder="1" applyAlignment="1">
      <alignment horizontal="left" vertical="top" wrapText="1" indent="1"/>
    </xf>
    <xf numFmtId="0" fontId="3" fillId="2" borderId="5" xfId="0" applyFont="1" applyFill="1" applyBorder="1" applyAlignment="1">
      <alignment horizontal="center" vertical="top"/>
    </xf>
    <xf numFmtId="0" fontId="3" fillId="2" borderId="11" xfId="0" applyFont="1" applyFill="1" applyBorder="1" applyAlignment="1">
      <alignment horizontal="center" vertical="top"/>
    </xf>
    <xf numFmtId="0" fontId="4" fillId="0" borderId="7" xfId="0" applyFont="1" applyBorder="1" applyAlignment="1">
      <alignment horizontal="left" vertical="top" wrapText="1"/>
    </xf>
    <xf numFmtId="0" fontId="4" fillId="0" borderId="30" xfId="0" applyFont="1" applyBorder="1" applyAlignment="1">
      <alignment horizontal="left" vertical="top" wrapText="1"/>
    </xf>
    <xf numFmtId="0" fontId="4" fillId="0" borderId="38" xfId="0" applyFont="1" applyBorder="1" applyAlignment="1">
      <alignment vertical="top" wrapText="1"/>
    </xf>
    <xf numFmtId="0" fontId="4" fillId="0" borderId="6" xfId="0" applyFont="1" applyBorder="1" applyAlignment="1">
      <alignment horizontal="left" vertical="top" wrapText="1"/>
    </xf>
    <xf numFmtId="0" fontId="4" fillId="0" borderId="3" xfId="0" applyFont="1" applyBorder="1" applyAlignment="1">
      <alignment horizontal="left" vertical="top" wrapText="1"/>
    </xf>
    <xf numFmtId="0" fontId="23" fillId="0" borderId="0" xfId="0" applyFont="1" applyAlignment="1">
      <alignment horizontal="left" vertical="top" wrapText="1"/>
    </xf>
    <xf numFmtId="0" fontId="4" fillId="0" borderId="39" xfId="2" applyFont="1" applyBorder="1" applyAlignment="1">
      <alignment horizontal="left" vertical="center" wrapText="1"/>
    </xf>
    <xf numFmtId="0" fontId="4" fillId="0" borderId="40" xfId="2" applyFont="1" applyBorder="1" applyAlignment="1">
      <alignment horizontal="left" vertical="center" wrapText="1"/>
    </xf>
    <xf numFmtId="0" fontId="4" fillId="0" borderId="24" xfId="2" applyFont="1" applyBorder="1" applyAlignment="1">
      <alignment horizontal="left" vertical="center" wrapText="1"/>
    </xf>
    <xf numFmtId="0" fontId="4" fillId="0" borderId="41" xfId="0" applyFont="1" applyBorder="1" applyAlignment="1">
      <alignment horizontal="left" vertical="top" wrapText="1"/>
    </xf>
    <xf numFmtId="0" fontId="4" fillId="0" borderId="42" xfId="0" applyFont="1" applyBorder="1" applyAlignment="1">
      <alignment horizontal="left" vertical="top" wrapText="1"/>
    </xf>
    <xf numFmtId="0" fontId="4" fillId="0" borderId="43" xfId="0" applyFont="1" applyBorder="1" applyAlignment="1">
      <alignment horizontal="left" vertical="top" wrapText="1"/>
    </xf>
    <xf numFmtId="0" fontId="4" fillId="0" borderId="32" xfId="0" applyFont="1" applyBorder="1" applyAlignment="1">
      <alignment horizontal="left" vertical="top" wrapText="1"/>
    </xf>
    <xf numFmtId="0" fontId="4" fillId="0" borderId="35" xfId="0" applyFont="1" applyBorder="1" applyAlignment="1">
      <alignment horizontal="left" vertical="top" wrapText="1"/>
    </xf>
    <xf numFmtId="0" fontId="4" fillId="0" borderId="19" xfId="0" applyFont="1" applyBorder="1" applyAlignment="1">
      <alignment horizontal="left" vertical="top" wrapText="1"/>
    </xf>
    <xf numFmtId="0" fontId="4" fillId="0" borderId="32" xfId="2" applyFont="1" applyBorder="1" applyAlignment="1">
      <alignment horizontal="left" vertical="center" wrapText="1"/>
    </xf>
    <xf numFmtId="0" fontId="4" fillId="0" borderId="35" xfId="2" applyFont="1" applyBorder="1" applyAlignment="1">
      <alignment horizontal="left" vertical="center" wrapText="1"/>
    </xf>
    <xf numFmtId="0" fontId="4" fillId="0" borderId="19" xfId="2" applyFont="1" applyBorder="1" applyAlignment="1">
      <alignment horizontal="left" vertical="center" wrapText="1"/>
    </xf>
    <xf numFmtId="0" fontId="4" fillId="0" borderId="32" xfId="2" applyFont="1" applyBorder="1" applyAlignment="1">
      <alignment horizontal="left" vertical="top" wrapText="1"/>
    </xf>
    <xf numFmtId="0" fontId="4" fillId="0" borderId="35" xfId="2" applyFont="1" applyBorder="1" applyAlignment="1">
      <alignment horizontal="left" vertical="top" wrapText="1"/>
    </xf>
    <xf numFmtId="0" fontId="4" fillId="0" borderId="19" xfId="2" applyFont="1" applyBorder="1" applyAlignment="1">
      <alignment horizontal="left" vertical="top" wrapText="1"/>
    </xf>
    <xf numFmtId="0" fontId="3" fillId="0" borderId="44" xfId="2" applyFont="1" applyBorder="1" applyAlignment="1">
      <alignment horizontal="center" vertical="center" wrapText="1"/>
    </xf>
    <xf numFmtId="0" fontId="3" fillId="0" borderId="45" xfId="2" applyFont="1" applyBorder="1" applyAlignment="1">
      <alignment horizontal="center" vertical="center" wrapText="1"/>
    </xf>
    <xf numFmtId="0" fontId="3" fillId="0" borderId="22" xfId="2" applyFont="1" applyBorder="1" applyAlignment="1">
      <alignment horizontal="center" vertical="center" wrapText="1"/>
    </xf>
    <xf numFmtId="0" fontId="19" fillId="0" borderId="0" xfId="2" applyFont="1" applyBorder="1" applyAlignment="1">
      <alignment horizontal="center" vertical="top" wrapText="1"/>
    </xf>
    <xf numFmtId="0" fontId="4" fillId="0" borderId="46" xfId="0" applyFont="1" applyBorder="1" applyAlignment="1">
      <alignment horizontal="left" vertical="top"/>
    </xf>
    <xf numFmtId="0" fontId="4" fillId="0" borderId="1" xfId="0" applyFont="1" applyBorder="1" applyAlignment="1">
      <alignment horizontal="left" vertical="top"/>
    </xf>
    <xf numFmtId="0" fontId="4" fillId="0" borderId="47" xfId="0" applyFont="1" applyBorder="1" applyAlignment="1">
      <alignment horizontal="left" vertical="top"/>
    </xf>
    <xf numFmtId="0" fontId="3" fillId="2" borderId="4" xfId="0" applyFont="1" applyFill="1" applyBorder="1" applyAlignment="1">
      <alignment horizontal="center" vertical="top"/>
    </xf>
    <xf numFmtId="0" fontId="4" fillId="0" borderId="6" xfId="0" applyFont="1" applyBorder="1" applyAlignment="1">
      <alignment horizontal="center" vertical="top" wrapText="1"/>
    </xf>
    <xf numFmtId="0" fontId="23" fillId="0" borderId="0" xfId="0" applyFont="1" applyAlignment="1">
      <alignment horizontal="center" vertical="top" wrapText="1"/>
    </xf>
    <xf numFmtId="0" fontId="4" fillId="0" borderId="0" xfId="0" applyFont="1" applyAlignment="1">
      <alignment vertical="top" wrapText="1"/>
    </xf>
    <xf numFmtId="0" fontId="4" fillId="0" borderId="25" xfId="0" applyFont="1" applyBorder="1" applyAlignment="1">
      <alignment horizontal="left" vertical="top"/>
    </xf>
    <xf numFmtId="0" fontId="4" fillId="0" borderId="0" xfId="0" applyFont="1" applyBorder="1" applyAlignment="1">
      <alignment horizontal="left" vertical="top"/>
    </xf>
    <xf numFmtId="0" fontId="4" fillId="0" borderId="33" xfId="0" applyFont="1" applyBorder="1" applyAlignment="1">
      <alignment horizontal="left" vertical="top"/>
    </xf>
    <xf numFmtId="0" fontId="4" fillId="0" borderId="7" xfId="0" applyFont="1" applyFill="1" applyBorder="1" applyAlignment="1">
      <alignment horizontal="center" vertical="top" wrapText="1"/>
    </xf>
    <xf numFmtId="0" fontId="4" fillId="0" borderId="30" xfId="0" applyFont="1" applyFill="1" applyBorder="1" applyAlignment="1">
      <alignment horizontal="center" vertical="top" wrapText="1"/>
    </xf>
    <xf numFmtId="0" fontId="4" fillId="0" borderId="0" xfId="0" applyFont="1" applyAlignment="1">
      <alignment horizontal="left" vertical="top" wrapText="1"/>
    </xf>
    <xf numFmtId="0" fontId="4" fillId="0" borderId="6" xfId="0" applyFont="1" applyFill="1" applyBorder="1" applyAlignment="1">
      <alignment horizontal="center" vertical="top" wrapText="1"/>
    </xf>
    <xf numFmtId="0" fontId="4" fillId="0" borderId="3" xfId="0" applyFont="1" applyFill="1" applyBorder="1" applyAlignment="1">
      <alignment horizontal="center" vertical="top" wrapText="1"/>
    </xf>
    <xf numFmtId="0" fontId="3" fillId="2" borderId="5" xfId="0" applyFont="1" applyFill="1" applyBorder="1" applyAlignment="1">
      <alignment horizontal="center" vertical="center"/>
    </xf>
    <xf numFmtId="0" fontId="3" fillId="2" borderId="11" xfId="0" applyFont="1" applyFill="1" applyBorder="1" applyAlignment="1">
      <alignment horizontal="center" vertical="center"/>
    </xf>
    <xf numFmtId="0" fontId="3" fillId="3" borderId="8" xfId="0" applyFont="1" applyFill="1" applyBorder="1" applyAlignment="1">
      <alignment horizontal="left" vertical="center"/>
    </xf>
    <xf numFmtId="0" fontId="3" fillId="3" borderId="9" xfId="0" applyFont="1" applyFill="1" applyBorder="1" applyAlignment="1">
      <alignment horizontal="left" vertical="center"/>
    </xf>
    <xf numFmtId="0" fontId="3" fillId="3" borderId="26" xfId="0" applyFont="1" applyFill="1" applyBorder="1" applyAlignment="1">
      <alignment horizontal="left" vertical="center"/>
    </xf>
    <xf numFmtId="0" fontId="4" fillId="0" borderId="6" xfId="0" applyFont="1" applyBorder="1" applyAlignment="1">
      <alignment horizontal="center" vertical="center" wrapText="1"/>
    </xf>
    <xf numFmtId="0" fontId="22" fillId="0" borderId="0" xfId="0" applyFont="1" applyAlignment="1">
      <alignment horizontal="center" vertical="top" wrapText="1"/>
    </xf>
    <xf numFmtId="0" fontId="23" fillId="0" borderId="0" xfId="0" applyFont="1" applyBorder="1" applyAlignment="1">
      <alignment horizontal="left" vertical="top" wrapText="1"/>
    </xf>
    <xf numFmtId="0" fontId="32" fillId="0" borderId="25" xfId="0" applyFont="1" applyBorder="1" applyAlignment="1">
      <alignment horizontal="left" vertical="top"/>
    </xf>
    <xf numFmtId="0" fontId="32" fillId="0" borderId="0" xfId="0" applyFont="1" applyBorder="1" applyAlignment="1">
      <alignment horizontal="left" vertical="top"/>
    </xf>
    <xf numFmtId="0" fontId="32" fillId="0" borderId="33" xfId="0" applyFont="1" applyBorder="1" applyAlignment="1">
      <alignment horizontal="left" vertical="top"/>
    </xf>
    <xf numFmtId="0" fontId="4" fillId="0" borderId="25" xfId="0" applyFont="1" applyBorder="1" applyAlignment="1">
      <alignment horizontal="left" vertical="top" wrapText="1"/>
    </xf>
    <xf numFmtId="0" fontId="4" fillId="0" borderId="0" xfId="0" applyFont="1" applyBorder="1" applyAlignment="1">
      <alignment horizontal="left" vertical="top" wrapText="1"/>
    </xf>
    <xf numFmtId="0" fontId="4" fillId="0" borderId="33" xfId="0" applyFont="1" applyBorder="1" applyAlignment="1">
      <alignment horizontal="left" vertical="top" wrapText="1"/>
    </xf>
    <xf numFmtId="0" fontId="3" fillId="2" borderId="10" xfId="0" applyFont="1" applyFill="1" applyBorder="1" applyAlignment="1">
      <alignment horizontal="center" vertical="top"/>
    </xf>
    <xf numFmtId="0" fontId="3" fillId="2" borderId="45" xfId="0" applyFont="1" applyFill="1" applyBorder="1" applyAlignment="1">
      <alignment horizontal="center" vertical="top"/>
    </xf>
    <xf numFmtId="0" fontId="3" fillId="2" borderId="48" xfId="0" applyFont="1" applyFill="1" applyBorder="1" applyAlignment="1">
      <alignment horizontal="center" vertical="top"/>
    </xf>
    <xf numFmtId="0" fontId="3" fillId="3" borderId="18" xfId="0" applyFont="1" applyFill="1" applyBorder="1" applyAlignment="1">
      <alignment horizontal="left" vertical="top"/>
    </xf>
    <xf numFmtId="0" fontId="3" fillId="3" borderId="35" xfId="0" applyFont="1" applyFill="1" applyBorder="1" applyAlignment="1">
      <alignment horizontal="left" vertical="top"/>
    </xf>
    <xf numFmtId="0" fontId="3" fillId="3" borderId="31" xfId="0" applyFont="1" applyFill="1" applyBorder="1" applyAlignment="1">
      <alignment horizontal="left" vertical="top"/>
    </xf>
    <xf numFmtId="0" fontId="3" fillId="0" borderId="7" xfId="0" applyFont="1" applyBorder="1" applyAlignment="1">
      <alignment horizontal="center" vertical="top"/>
    </xf>
    <xf numFmtId="0" fontId="3" fillId="0" borderId="30" xfId="0" applyFont="1" applyBorder="1" applyAlignment="1">
      <alignment horizontal="center" vertical="top"/>
    </xf>
    <xf numFmtId="0" fontId="31" fillId="0" borderId="18" xfId="0" applyFont="1" applyBorder="1" applyAlignment="1">
      <alignment horizontal="left" vertical="top"/>
    </xf>
    <xf numFmtId="0" fontId="29" fillId="0" borderId="35" xfId="0" applyFont="1" applyBorder="1" applyAlignment="1">
      <alignment horizontal="left" vertical="top"/>
    </xf>
    <xf numFmtId="0" fontId="29" fillId="0" borderId="31" xfId="0" applyFont="1" applyBorder="1" applyAlignment="1">
      <alignment horizontal="left" vertical="top"/>
    </xf>
    <xf numFmtId="0" fontId="4" fillId="0" borderId="6" xfId="0" applyFont="1" applyBorder="1" applyAlignment="1">
      <alignment horizontal="left" vertical="top"/>
    </xf>
    <xf numFmtId="0" fontId="4" fillId="0" borderId="3" xfId="0" applyFont="1" applyBorder="1" applyAlignment="1">
      <alignment horizontal="left" vertical="top"/>
    </xf>
    <xf numFmtId="0" fontId="22" fillId="0" borderId="0" xfId="0" applyFont="1" applyAlignment="1">
      <alignment horizontal="center" vertical="center" wrapText="1"/>
    </xf>
    <xf numFmtId="0" fontId="4" fillId="0" borderId="18" xfId="0" applyFont="1" applyBorder="1" applyAlignment="1">
      <alignment horizontal="left" vertical="top" wrapText="1"/>
    </xf>
    <xf numFmtId="0" fontId="4" fillId="0" borderId="31" xfId="0" applyFont="1" applyBorder="1" applyAlignment="1">
      <alignment horizontal="left" vertical="top" wrapText="1"/>
    </xf>
    <xf numFmtId="0" fontId="3" fillId="3" borderId="6" xfId="0" applyFont="1" applyFill="1" applyBorder="1" applyAlignment="1">
      <alignment horizontal="center" vertical="top"/>
    </xf>
    <xf numFmtId="0" fontId="3" fillId="3" borderId="3" xfId="0" applyFont="1" applyFill="1" applyBorder="1" applyAlignment="1">
      <alignment horizontal="center" vertical="top"/>
    </xf>
    <xf numFmtId="0" fontId="4" fillId="0" borderId="36" xfId="0" applyFont="1" applyBorder="1" applyAlignment="1">
      <alignment horizontal="left" vertical="top"/>
    </xf>
    <xf numFmtId="0" fontId="4" fillId="0" borderId="42" xfId="0" applyFont="1" applyBorder="1" applyAlignment="1">
      <alignment horizontal="left" vertical="top"/>
    </xf>
    <xf numFmtId="0" fontId="4" fillId="0" borderId="37" xfId="0" applyFont="1" applyBorder="1" applyAlignment="1">
      <alignment horizontal="left" vertical="top"/>
    </xf>
    <xf numFmtId="0" fontId="3" fillId="3" borderId="6" xfId="0" applyFont="1" applyFill="1" applyBorder="1" applyAlignment="1">
      <alignment horizontal="left" vertical="top" wrapText="1"/>
    </xf>
    <xf numFmtId="0" fontId="3" fillId="3" borderId="3" xfId="0" applyFont="1" applyFill="1" applyBorder="1" applyAlignment="1">
      <alignment horizontal="left" vertical="top" wrapText="1"/>
    </xf>
    <xf numFmtId="0" fontId="4" fillId="0" borderId="6" xfId="0" applyFont="1" applyBorder="1" applyAlignment="1">
      <alignment horizontal="left" vertical="center" wrapText="1"/>
    </xf>
    <xf numFmtId="0" fontId="4" fillId="0" borderId="3" xfId="0" applyFont="1" applyBorder="1" applyAlignment="1">
      <alignment horizontal="left" vertical="center" wrapText="1"/>
    </xf>
    <xf numFmtId="0" fontId="31" fillId="0" borderId="25" xfId="0" applyFont="1" applyBorder="1" applyAlignment="1">
      <alignment horizontal="left" vertical="top" wrapText="1"/>
    </xf>
    <xf numFmtId="0" fontId="31" fillId="0" borderId="0" xfId="0" applyFont="1" applyBorder="1" applyAlignment="1">
      <alignment horizontal="left" vertical="top" wrapText="1"/>
    </xf>
    <xf numFmtId="0" fontId="31" fillId="0" borderId="33" xfId="0" applyFont="1" applyBorder="1" applyAlignment="1">
      <alignment horizontal="left" vertical="top" wrapText="1"/>
    </xf>
    <xf numFmtId="0" fontId="3" fillId="2" borderId="44" xfId="0" applyFont="1" applyFill="1" applyBorder="1" applyAlignment="1">
      <alignment horizontal="center" vertical="center"/>
    </xf>
    <xf numFmtId="0" fontId="3" fillId="2" borderId="48" xfId="0" applyFont="1" applyFill="1" applyBorder="1" applyAlignment="1">
      <alignment horizontal="center" vertical="center"/>
    </xf>
    <xf numFmtId="0" fontId="2" fillId="0" borderId="1" xfId="0" applyFont="1" applyBorder="1" applyAlignment="1">
      <alignment horizontal="left" vertical="top"/>
    </xf>
    <xf numFmtId="0" fontId="2" fillId="0" borderId="47" xfId="0" applyFont="1" applyBorder="1" applyAlignment="1">
      <alignment horizontal="left" vertical="top"/>
    </xf>
    <xf numFmtId="0" fontId="33" fillId="0" borderId="6" xfId="0" applyFont="1" applyBorder="1" applyAlignment="1">
      <alignment horizontal="left" vertical="top"/>
    </xf>
    <xf numFmtId="0" fontId="34" fillId="0" borderId="3" xfId="0" applyFont="1" applyBorder="1" applyAlignment="1">
      <alignment horizontal="left" vertical="top"/>
    </xf>
    <xf numFmtId="0" fontId="3" fillId="2" borderId="22" xfId="0" applyFont="1" applyFill="1" applyBorder="1" applyAlignment="1">
      <alignment horizontal="center" vertical="center"/>
    </xf>
    <xf numFmtId="0" fontId="3" fillId="2" borderId="4" xfId="0" applyFont="1" applyFill="1" applyBorder="1" applyAlignment="1">
      <alignment horizontal="left" vertical="center"/>
    </xf>
    <xf numFmtId="0" fontId="3" fillId="2" borderId="5" xfId="0" applyFont="1" applyFill="1" applyBorder="1" applyAlignment="1">
      <alignment horizontal="left" vertical="center"/>
    </xf>
    <xf numFmtId="0" fontId="23" fillId="0" borderId="0" xfId="0" applyFont="1" applyAlignment="1">
      <alignment horizontal="left" vertical="top"/>
    </xf>
    <xf numFmtId="0" fontId="33" fillId="0" borderId="49" xfId="0" applyFont="1" applyBorder="1" applyAlignment="1">
      <alignment horizontal="left" vertical="center" indent="3"/>
    </xf>
    <xf numFmtId="0" fontId="33" fillId="0" borderId="34" xfId="0" applyFont="1" applyBorder="1" applyAlignment="1">
      <alignment horizontal="left" vertical="center" indent="3"/>
    </xf>
    <xf numFmtId="0" fontId="4" fillId="0" borderId="7" xfId="0" applyFont="1" applyBorder="1" applyAlignment="1">
      <alignment horizontal="left" vertical="top" wrapText="1" indent="1"/>
    </xf>
    <xf numFmtId="0" fontId="4" fillId="0" borderId="30" xfId="0" applyFont="1" applyBorder="1" applyAlignment="1">
      <alignment horizontal="left" vertical="top" wrapText="1" indent="1"/>
    </xf>
    <xf numFmtId="0" fontId="11" fillId="0" borderId="0" xfId="0" applyFont="1" applyAlignment="1">
      <alignment horizontal="left" vertical="top" wrapText="1"/>
    </xf>
    <xf numFmtId="0" fontId="32" fillId="0" borderId="32" xfId="0" applyFont="1" applyBorder="1" applyAlignment="1">
      <alignment horizontal="left" vertical="center" indent="3"/>
    </xf>
    <xf numFmtId="0" fontId="32" fillId="0" borderId="31" xfId="0" applyFont="1" applyBorder="1" applyAlignment="1">
      <alignment horizontal="left" vertical="center" indent="3"/>
    </xf>
    <xf numFmtId="0" fontId="4" fillId="0" borderId="3" xfId="0" applyFont="1" applyBorder="1" applyAlignment="1">
      <alignment horizontal="left" vertical="center" indent="3"/>
    </xf>
    <xf numFmtId="0" fontId="31" fillId="0" borderId="32" xfId="0" applyFont="1" applyBorder="1" applyAlignment="1">
      <alignment horizontal="left" vertical="center" indent="3"/>
    </xf>
    <xf numFmtId="0" fontId="31" fillId="0" borderId="31" xfId="0" applyFont="1" applyBorder="1" applyAlignment="1">
      <alignment horizontal="left" vertical="center" indent="3"/>
    </xf>
    <xf numFmtId="4" fontId="3" fillId="0" borderId="27" xfId="0" applyNumberFormat="1" applyFont="1" applyBorder="1" applyAlignment="1">
      <alignment horizontal="center" vertical="center"/>
    </xf>
    <xf numFmtId="4" fontId="3" fillId="0" borderId="50" xfId="0" applyNumberFormat="1" applyFont="1" applyBorder="1" applyAlignment="1">
      <alignment horizontal="center" vertical="center"/>
    </xf>
    <xf numFmtId="0" fontId="2" fillId="0" borderId="35" xfId="0" applyFont="1" applyBorder="1" applyAlignment="1">
      <alignment horizontal="left" vertical="top" wrapText="1"/>
    </xf>
    <xf numFmtId="0" fontId="2" fillId="0" borderId="31" xfId="0" applyFont="1" applyBorder="1" applyAlignment="1">
      <alignment horizontal="left" vertical="top" wrapText="1"/>
    </xf>
    <xf numFmtId="0" fontId="4" fillId="0" borderId="2" xfId="2" applyFont="1" applyBorder="1" applyAlignment="1">
      <alignment horizontal="left" vertical="top" wrapText="1"/>
    </xf>
    <xf numFmtId="0" fontId="23" fillId="0" borderId="0" xfId="0" applyFont="1"/>
    <xf numFmtId="0" fontId="22" fillId="0" borderId="0" xfId="2" applyFont="1" applyBorder="1" applyAlignment="1">
      <alignment horizontal="center" vertical="top" wrapText="1"/>
    </xf>
    <xf numFmtId="0" fontId="24" fillId="0" borderId="0" xfId="2" applyFont="1" applyBorder="1" applyAlignment="1">
      <alignment horizontal="center" vertical="top" wrapText="1"/>
    </xf>
    <xf numFmtId="0" fontId="4" fillId="0" borderId="3" xfId="0" applyFont="1" applyFill="1" applyBorder="1" applyAlignment="1">
      <alignment vertical="top" wrapText="1"/>
    </xf>
    <xf numFmtId="0" fontId="4" fillId="0" borderId="0" xfId="0" applyFont="1" applyBorder="1" applyAlignment="1">
      <alignment horizontal="center" vertical="center" wrapText="1"/>
    </xf>
    <xf numFmtId="0" fontId="3" fillId="5" borderId="4" xfId="0" applyFont="1" applyFill="1" applyBorder="1" applyAlignment="1">
      <alignment horizontal="center" vertical="top"/>
    </xf>
    <xf numFmtId="0" fontId="3" fillId="5" borderId="5" xfId="0" applyFont="1" applyFill="1" applyBorder="1" applyAlignment="1">
      <alignment horizontal="center" vertical="top"/>
    </xf>
    <xf numFmtId="0" fontId="4" fillId="5" borderId="44" xfId="0" applyFont="1" applyFill="1" applyBorder="1" applyAlignment="1">
      <alignment horizontal="center" vertical="center" wrapText="1"/>
    </xf>
    <xf numFmtId="0" fontId="4" fillId="5" borderId="48" xfId="0" applyFont="1" applyFill="1" applyBorder="1" applyAlignment="1">
      <alignment horizontal="center" vertical="center" wrapText="1"/>
    </xf>
    <xf numFmtId="0" fontId="4" fillId="0" borderId="39" xfId="0" applyFont="1" applyFill="1" applyBorder="1" applyAlignment="1">
      <alignment vertical="top"/>
    </xf>
    <xf numFmtId="0" fontId="4" fillId="0" borderId="51" xfId="0" applyFont="1" applyFill="1" applyBorder="1" applyAlignment="1">
      <alignment vertical="top"/>
    </xf>
    <xf numFmtId="0" fontId="35" fillId="0" borderId="0" xfId="0" applyFont="1" applyAlignment="1">
      <alignment horizontal="center" vertical="center"/>
    </xf>
    <xf numFmtId="0" fontId="11" fillId="0" borderId="0" xfId="0" applyFont="1" applyBorder="1"/>
    <xf numFmtId="0" fontId="4" fillId="0" borderId="32" xfId="0" applyFont="1" applyFill="1" applyBorder="1" applyAlignment="1">
      <alignment vertical="top"/>
    </xf>
    <xf numFmtId="0" fontId="4" fillId="0" borderId="31" xfId="0" applyFont="1" applyFill="1" applyBorder="1" applyAlignment="1">
      <alignment vertical="top"/>
    </xf>
    <xf numFmtId="0" fontId="3" fillId="0" borderId="30" xfId="2" applyFont="1" applyBorder="1" applyAlignment="1">
      <alignment horizontal="left" vertical="top" wrapText="1"/>
    </xf>
    <xf numFmtId="0" fontId="28" fillId="0" borderId="30" xfId="0" applyFont="1" applyBorder="1" applyAlignment="1">
      <alignment horizontal="left" vertical="top" wrapText="1"/>
    </xf>
    <xf numFmtId="0" fontId="28" fillId="0" borderId="16" xfId="0" applyFont="1" applyBorder="1" applyAlignment="1">
      <alignment horizontal="left" vertical="top" wrapText="1"/>
    </xf>
    <xf numFmtId="0" fontId="4" fillId="0" borderId="30" xfId="2" applyFont="1" applyBorder="1" applyAlignment="1">
      <alignment horizontal="left" vertical="center" wrapText="1"/>
    </xf>
    <xf numFmtId="0" fontId="4" fillId="0" borderId="5" xfId="2" applyFont="1" applyBorder="1" applyAlignment="1">
      <alignment horizontal="left" vertical="top" wrapText="1"/>
    </xf>
    <xf numFmtId="0" fontId="4" fillId="0" borderId="44" xfId="2" applyFont="1" applyBorder="1" applyAlignment="1">
      <alignment horizontal="left" vertical="top" wrapText="1"/>
    </xf>
    <xf numFmtId="0" fontId="4" fillId="0" borderId="45" xfId="2" applyFont="1" applyBorder="1" applyAlignment="1">
      <alignment horizontal="left" vertical="top" wrapText="1"/>
    </xf>
    <xf numFmtId="0" fontId="4" fillId="0" borderId="22" xfId="2" applyFont="1" applyBorder="1" applyAlignment="1">
      <alignment horizontal="left" vertical="top" wrapText="1"/>
    </xf>
    <xf numFmtId="0" fontId="5" fillId="0" borderId="0" xfId="0" applyFont="1" applyAlignment="1">
      <alignment horizontal="left" vertical="top" wrapText="1"/>
    </xf>
    <xf numFmtId="0" fontId="3" fillId="0" borderId="0" xfId="0" applyFont="1" applyAlignment="1">
      <alignment vertical="top" wrapText="1"/>
    </xf>
    <xf numFmtId="0" fontId="3" fillId="0" borderId="0" xfId="0" applyFont="1"/>
    <xf numFmtId="0" fontId="9" fillId="0" borderId="0" xfId="0" applyFont="1" applyAlignment="1">
      <alignment horizontal="center"/>
    </xf>
    <xf numFmtId="0" fontId="3" fillId="0" borderId="0" xfId="0" applyFont="1" applyAlignment="1">
      <alignment horizontal="left" vertical="top" wrapText="1"/>
    </xf>
    <xf numFmtId="0" fontId="3" fillId="0" borderId="0" xfId="0" applyFont="1" applyBorder="1" applyAlignment="1">
      <alignment vertical="top"/>
    </xf>
    <xf numFmtId="0" fontId="5" fillId="0" borderId="0" xfId="0" applyFont="1" applyAlignment="1">
      <alignment vertical="top" wrapText="1"/>
    </xf>
    <xf numFmtId="0" fontId="3" fillId="0" borderId="0" xfId="0" applyFont="1" applyBorder="1" applyAlignment="1">
      <alignment vertical="top" wrapText="1"/>
    </xf>
    <xf numFmtId="2" fontId="3" fillId="0" borderId="0" xfId="0" applyNumberFormat="1" applyFont="1" applyBorder="1" applyAlignment="1" applyProtection="1">
      <alignment horizontal="left" vertical="top" wrapText="1"/>
    </xf>
    <xf numFmtId="0" fontId="5" fillId="0" borderId="0" xfId="0" applyFont="1" applyBorder="1" applyAlignment="1">
      <alignment vertical="top" wrapText="1"/>
    </xf>
  </cellXfs>
  <cellStyles count="3">
    <cellStyle name="Normal" xfId="0" builtinId="0"/>
    <cellStyle name="Normal 2" xfId="1"/>
    <cellStyle name="Normal_Ha04tbls"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13"/>
  <sheetViews>
    <sheetView tabSelected="1" zoomScaleNormal="100" workbookViewId="0">
      <selection activeCell="A23" sqref="A23"/>
    </sheetView>
  </sheetViews>
  <sheetFormatPr defaultRowHeight="12" x14ac:dyDescent="0.2"/>
  <cols>
    <col min="1" max="1" width="127.85546875" style="59" customWidth="1"/>
    <col min="2" max="16384" width="9.140625" style="43"/>
  </cols>
  <sheetData>
    <row r="1" spans="1:1" ht="18" x14ac:dyDescent="0.25">
      <c r="A1" s="61" t="s">
        <v>586</v>
      </c>
    </row>
    <row r="2" spans="1:1" ht="12" customHeight="1" x14ac:dyDescent="0.25">
      <c r="A2" s="61"/>
    </row>
    <row r="3" spans="1:1" ht="18" x14ac:dyDescent="0.25">
      <c r="A3" s="61" t="s">
        <v>240</v>
      </c>
    </row>
    <row r="4" spans="1:1" ht="12" customHeight="1" x14ac:dyDescent="0.25">
      <c r="A4" s="61"/>
    </row>
    <row r="5" spans="1:1" ht="18" x14ac:dyDescent="0.25">
      <c r="A5" s="61" t="s">
        <v>35</v>
      </c>
    </row>
    <row r="6" spans="1:1" ht="12" customHeight="1" x14ac:dyDescent="0.25">
      <c r="A6" s="61"/>
    </row>
    <row r="7" spans="1:1" ht="18" x14ac:dyDescent="0.25">
      <c r="A7" s="61" t="s">
        <v>245</v>
      </c>
    </row>
    <row r="8" spans="1:1" ht="12" customHeight="1" x14ac:dyDescent="0.25">
      <c r="A8" s="62"/>
    </row>
    <row r="9" spans="1:1" ht="18" x14ac:dyDescent="0.25">
      <c r="A9" s="64" t="s">
        <v>36</v>
      </c>
    </row>
    <row r="10" spans="1:1" ht="12" customHeight="1" x14ac:dyDescent="0.25">
      <c r="A10" s="65"/>
    </row>
    <row r="11" spans="1:1" ht="18" x14ac:dyDescent="0.25">
      <c r="A11" s="64" t="s">
        <v>37</v>
      </c>
    </row>
    <row r="12" spans="1:1" ht="11.25" customHeight="1" x14ac:dyDescent="0.25">
      <c r="A12" s="65"/>
    </row>
    <row r="13" spans="1:1" ht="18" x14ac:dyDescent="0.25">
      <c r="A13" s="64" t="s">
        <v>38</v>
      </c>
    </row>
  </sheetData>
  <phoneticPr fontId="1" type="noConversion"/>
  <printOptions horizontalCentered="1" verticalCentered="1"/>
  <pageMargins left="0.74803149606299213" right="0.74803149606299213" top="0.98425196850393704" bottom="0.98425196850393704" header="0.51181102362204722" footer="0.51181102362204722"/>
  <pageSetup paperSize="9" orientation="landscape" r:id="rId1"/>
  <headerFooter alignWithMargins="0">
    <oddHeader>&amp;RACT/04370</oddHeader>
    <oddFooter xml:space="preserve">&amp;LModule 3 - Section 8&amp;C&amp;P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O158"/>
  <sheetViews>
    <sheetView view="pageBreakPreview" topLeftCell="A101" zoomScale="60" zoomScaleNormal="120" workbookViewId="0">
      <selection activeCell="C45" sqref="C45:F45"/>
    </sheetView>
  </sheetViews>
  <sheetFormatPr defaultRowHeight="12" x14ac:dyDescent="0.2"/>
  <cols>
    <col min="1" max="1" width="8" style="46" customWidth="1"/>
    <col min="2" max="2" width="12" style="45" customWidth="1"/>
    <col min="3" max="3" width="30.140625" style="46" customWidth="1"/>
    <col min="4" max="4" width="30.28515625" style="46" customWidth="1"/>
    <col min="5" max="5" width="30" style="46" customWidth="1"/>
    <col min="6" max="6" width="29.5703125" style="46" customWidth="1"/>
    <col min="7" max="16384" width="9.140625" style="46"/>
  </cols>
  <sheetData>
    <row r="1" spans="2:6" s="63" customFormat="1" ht="15" customHeight="1" x14ac:dyDescent="0.25">
      <c r="C1" s="203" t="s">
        <v>35</v>
      </c>
      <c r="D1" s="203"/>
      <c r="E1" s="203"/>
      <c r="F1" s="203"/>
    </row>
    <row r="2" spans="2:6" s="63" customFormat="1" ht="9" customHeight="1" x14ac:dyDescent="0.25">
      <c r="C2" s="203"/>
      <c r="D2" s="203"/>
      <c r="E2" s="203"/>
      <c r="F2" s="203"/>
    </row>
    <row r="3" spans="2:6" s="63" customFormat="1" ht="15" customHeight="1" x14ac:dyDescent="0.25">
      <c r="C3" s="203" t="s">
        <v>245</v>
      </c>
      <c r="D3" s="203"/>
      <c r="E3" s="203"/>
      <c r="F3" s="203"/>
    </row>
    <row r="4" spans="2:6" ht="9" customHeight="1" x14ac:dyDescent="0.2">
      <c r="B4" s="46"/>
      <c r="C4" s="181"/>
      <c r="D4" s="181"/>
      <c r="E4" s="181"/>
      <c r="F4" s="181"/>
    </row>
    <row r="5" spans="2:6" x14ac:dyDescent="0.2">
      <c r="B5" s="3" t="s">
        <v>94</v>
      </c>
      <c r="C5" s="195" t="s">
        <v>246</v>
      </c>
      <c r="D5" s="195"/>
      <c r="E5" s="195"/>
      <c r="F5" s="195"/>
    </row>
    <row r="6" spans="2:6" ht="9" customHeight="1" x14ac:dyDescent="0.2">
      <c r="B6" s="3"/>
      <c r="C6" s="195"/>
      <c r="D6" s="195"/>
      <c r="E6" s="195"/>
      <c r="F6" s="195"/>
    </row>
    <row r="7" spans="2:6" x14ac:dyDescent="0.2">
      <c r="B7" s="3" t="s">
        <v>95</v>
      </c>
      <c r="C7" s="195" t="s">
        <v>247</v>
      </c>
      <c r="D7" s="195"/>
      <c r="E7" s="195"/>
      <c r="F7" s="195"/>
    </row>
    <row r="8" spans="2:6" ht="9" customHeight="1" x14ac:dyDescent="0.2">
      <c r="B8" s="3"/>
      <c r="C8" s="195"/>
      <c r="D8" s="195"/>
      <c r="E8" s="195"/>
      <c r="F8" s="195"/>
    </row>
    <row r="9" spans="2:6" ht="60" customHeight="1" x14ac:dyDescent="0.2">
      <c r="B9" s="3" t="s">
        <v>96</v>
      </c>
      <c r="C9" s="184" t="s">
        <v>880</v>
      </c>
      <c r="D9" s="184"/>
      <c r="E9" s="184"/>
      <c r="F9" s="184"/>
    </row>
    <row r="10" spans="2:6" ht="9" customHeight="1" x14ac:dyDescent="0.2">
      <c r="B10" s="3"/>
      <c r="C10" s="195"/>
      <c r="D10" s="195"/>
      <c r="E10" s="195"/>
      <c r="F10" s="195"/>
    </row>
    <row r="11" spans="2:6" ht="33" customHeight="1" x14ac:dyDescent="0.2">
      <c r="B11" s="3" t="s">
        <v>97</v>
      </c>
      <c r="C11" s="189" t="s">
        <v>248</v>
      </c>
      <c r="D11" s="189"/>
      <c r="E11" s="189"/>
      <c r="F11" s="189"/>
    </row>
    <row r="12" spans="2:6" ht="9" customHeight="1" x14ac:dyDescent="0.2">
      <c r="B12" s="3"/>
      <c r="C12" s="189"/>
      <c r="D12" s="189"/>
      <c r="E12" s="189"/>
      <c r="F12" s="189"/>
    </row>
    <row r="13" spans="2:6" x14ac:dyDescent="0.2">
      <c r="B13" s="3" t="s">
        <v>161</v>
      </c>
      <c r="C13" s="3" t="s">
        <v>269</v>
      </c>
      <c r="D13" s="185" t="s">
        <v>505</v>
      </c>
      <c r="E13" s="185"/>
      <c r="F13" s="185"/>
    </row>
    <row r="14" spans="2:6" ht="9" customHeight="1" x14ac:dyDescent="0.2">
      <c r="B14" s="3"/>
      <c r="C14" s="189"/>
      <c r="D14" s="189"/>
      <c r="E14" s="189"/>
      <c r="F14" s="189"/>
    </row>
    <row r="15" spans="2:6" ht="15" customHeight="1" x14ac:dyDescent="0.2">
      <c r="B15" s="3" t="s">
        <v>185</v>
      </c>
      <c r="C15" s="190" t="s">
        <v>546</v>
      </c>
      <c r="D15" s="190"/>
      <c r="E15" s="190"/>
      <c r="F15" s="190"/>
    </row>
    <row r="16" spans="2:6" x14ac:dyDescent="0.2">
      <c r="B16" s="3"/>
      <c r="C16" s="184" t="s">
        <v>39</v>
      </c>
      <c r="D16" s="184"/>
      <c r="E16" s="184"/>
      <c r="F16" s="184"/>
    </row>
    <row r="17" spans="2:6" x14ac:dyDescent="0.2">
      <c r="B17" s="3"/>
      <c r="C17" s="184" t="s">
        <v>40</v>
      </c>
      <c r="D17" s="184"/>
      <c r="E17" s="184"/>
      <c r="F17" s="184"/>
    </row>
    <row r="18" spans="2:6" x14ac:dyDescent="0.2">
      <c r="B18" s="3"/>
      <c r="C18" s="184" t="s">
        <v>41</v>
      </c>
      <c r="D18" s="184"/>
      <c r="E18" s="184"/>
      <c r="F18" s="184"/>
    </row>
    <row r="19" spans="2:6" x14ac:dyDescent="0.2">
      <c r="B19" s="3"/>
      <c r="C19" s="184" t="s">
        <v>42</v>
      </c>
      <c r="D19" s="184"/>
      <c r="E19" s="184"/>
      <c r="F19" s="184"/>
    </row>
    <row r="20" spans="2:6" x14ac:dyDescent="0.2">
      <c r="B20" s="3"/>
      <c r="C20" s="184" t="s">
        <v>489</v>
      </c>
      <c r="D20" s="184"/>
      <c r="E20" s="184"/>
      <c r="F20" s="184"/>
    </row>
    <row r="21" spans="2:6" ht="9" customHeight="1" x14ac:dyDescent="0.2">
      <c r="B21" s="3"/>
      <c r="C21" s="189"/>
      <c r="D21" s="189"/>
      <c r="E21" s="189"/>
      <c r="F21" s="189"/>
    </row>
    <row r="22" spans="2:6" ht="24.75" customHeight="1" x14ac:dyDescent="0.2">
      <c r="B22" s="3" t="s">
        <v>166</v>
      </c>
      <c r="C22" s="190" t="s">
        <v>544</v>
      </c>
      <c r="D22" s="190"/>
      <c r="E22" s="190"/>
      <c r="F22" s="190"/>
    </row>
    <row r="23" spans="2:6" x14ac:dyDescent="0.2">
      <c r="B23" s="3"/>
      <c r="C23" s="184" t="s">
        <v>43</v>
      </c>
      <c r="D23" s="184"/>
      <c r="E23" s="184"/>
      <c r="F23" s="184"/>
    </row>
    <row r="24" spans="2:6" x14ac:dyDescent="0.2">
      <c r="B24" s="3"/>
      <c r="C24" s="184" t="s">
        <v>44</v>
      </c>
      <c r="D24" s="184"/>
      <c r="E24" s="184"/>
      <c r="F24" s="184"/>
    </row>
    <row r="25" spans="2:6" x14ac:dyDescent="0.2">
      <c r="B25" s="3"/>
      <c r="C25" s="184" t="s">
        <v>45</v>
      </c>
      <c r="D25" s="184"/>
      <c r="E25" s="184"/>
      <c r="F25" s="184"/>
    </row>
    <row r="26" spans="2:6" x14ac:dyDescent="0.2">
      <c r="B26" s="3"/>
      <c r="C26" s="184" t="s">
        <v>46</v>
      </c>
      <c r="D26" s="184"/>
      <c r="E26" s="184"/>
      <c r="F26" s="184"/>
    </row>
    <row r="27" spans="2:6" ht="9" customHeight="1" x14ac:dyDescent="0.2">
      <c r="B27" s="3"/>
      <c r="C27" s="189"/>
      <c r="D27" s="189"/>
      <c r="E27" s="189"/>
      <c r="F27" s="189"/>
    </row>
    <row r="28" spans="2:6" x14ac:dyDescent="0.2">
      <c r="B28" s="45" t="s">
        <v>98</v>
      </c>
      <c r="C28" s="190" t="s">
        <v>569</v>
      </c>
      <c r="D28" s="190"/>
      <c r="E28" s="190"/>
      <c r="F28" s="190"/>
    </row>
    <row r="29" spans="2:6" ht="9" customHeight="1" x14ac:dyDescent="0.2">
      <c r="C29" s="184"/>
      <c r="D29" s="184"/>
      <c r="E29" s="184"/>
      <c r="F29" s="184"/>
    </row>
    <row r="30" spans="2:6" x14ac:dyDescent="0.2">
      <c r="B30" s="45" t="s">
        <v>99</v>
      </c>
      <c r="C30" s="3" t="s">
        <v>269</v>
      </c>
      <c r="D30" s="44" t="s">
        <v>505</v>
      </c>
      <c r="E30" s="186" t="s">
        <v>504</v>
      </c>
      <c r="F30" s="186"/>
    </row>
    <row r="31" spans="2:6" ht="9" customHeight="1" x14ac:dyDescent="0.2">
      <c r="C31" s="184"/>
      <c r="D31" s="184"/>
      <c r="E31" s="184"/>
      <c r="F31" s="184"/>
    </row>
    <row r="32" spans="2:6" x14ac:dyDescent="0.2">
      <c r="B32" s="3" t="s">
        <v>100</v>
      </c>
      <c r="C32" s="190" t="s">
        <v>262</v>
      </c>
      <c r="D32" s="190"/>
      <c r="E32" s="190"/>
      <c r="F32" s="190"/>
    </row>
    <row r="33" spans="2:6" s="45" customFormat="1" ht="9" customHeight="1" x14ac:dyDescent="0.2">
      <c r="B33" s="3"/>
      <c r="C33" s="184"/>
      <c r="D33" s="184"/>
      <c r="E33" s="184"/>
      <c r="F33" s="184"/>
    </row>
    <row r="34" spans="2:6" s="45" customFormat="1" x14ac:dyDescent="0.2">
      <c r="B34" s="3" t="s">
        <v>101</v>
      </c>
      <c r="C34" s="200" t="s">
        <v>28</v>
      </c>
      <c r="D34" s="200"/>
      <c r="E34" s="200"/>
      <c r="F34" s="200"/>
    </row>
    <row r="35" spans="2:6" s="45" customFormat="1" ht="9" customHeight="1" x14ac:dyDescent="0.2">
      <c r="B35" s="3"/>
      <c r="C35" s="184"/>
      <c r="D35" s="184"/>
      <c r="E35" s="184"/>
      <c r="F35" s="184"/>
    </row>
    <row r="36" spans="2:6" s="45" customFormat="1" ht="36" customHeight="1" x14ac:dyDescent="0.2">
      <c r="B36" s="3" t="s">
        <v>167</v>
      </c>
      <c r="C36" s="200" t="s">
        <v>490</v>
      </c>
      <c r="D36" s="200"/>
      <c r="E36" s="200"/>
      <c r="F36" s="200"/>
    </row>
    <row r="37" spans="2:6" s="45" customFormat="1" ht="9" customHeight="1" x14ac:dyDescent="0.2">
      <c r="B37" s="3"/>
      <c r="C37" s="184"/>
      <c r="D37" s="184"/>
      <c r="E37" s="184"/>
      <c r="F37" s="184"/>
    </row>
    <row r="38" spans="2:6" s="45" customFormat="1" x14ac:dyDescent="0.2">
      <c r="B38" s="3" t="s">
        <v>168</v>
      </c>
      <c r="C38" s="179" t="s">
        <v>29</v>
      </c>
      <c r="D38" s="179"/>
      <c r="E38" s="179"/>
      <c r="F38" s="179"/>
    </row>
    <row r="39" spans="2:6" s="45" customFormat="1" ht="9" customHeight="1" x14ac:dyDescent="0.2">
      <c r="B39" s="3"/>
      <c r="C39" s="184"/>
      <c r="D39" s="184"/>
      <c r="E39" s="184"/>
      <c r="F39" s="184"/>
    </row>
    <row r="40" spans="2:6" s="45" customFormat="1" x14ac:dyDescent="0.2">
      <c r="B40" s="3" t="s">
        <v>169</v>
      </c>
      <c r="C40" s="179" t="s">
        <v>30</v>
      </c>
      <c r="D40" s="179"/>
      <c r="E40" s="179"/>
      <c r="F40" s="179"/>
    </row>
    <row r="41" spans="2:6" s="45" customFormat="1" ht="9" customHeight="1" x14ac:dyDescent="0.2">
      <c r="B41" s="3"/>
      <c r="C41" s="184"/>
      <c r="D41" s="184"/>
      <c r="E41" s="184"/>
      <c r="F41" s="184"/>
    </row>
    <row r="42" spans="2:6" s="45" customFormat="1" x14ac:dyDescent="0.2">
      <c r="B42" s="3" t="s">
        <v>170</v>
      </c>
      <c r="C42" s="179" t="s">
        <v>881</v>
      </c>
      <c r="D42" s="179"/>
      <c r="E42" s="179"/>
      <c r="F42" s="179"/>
    </row>
    <row r="43" spans="2:6" s="45" customFormat="1" ht="9" customHeight="1" x14ac:dyDescent="0.2">
      <c r="B43" s="3"/>
      <c r="C43" s="184"/>
      <c r="D43" s="184"/>
      <c r="E43" s="184"/>
      <c r="F43" s="184"/>
    </row>
    <row r="44" spans="2:6" s="45" customFormat="1" x14ac:dyDescent="0.2">
      <c r="B44" s="3" t="s">
        <v>171</v>
      </c>
      <c r="C44" s="179" t="s">
        <v>31</v>
      </c>
      <c r="D44" s="179"/>
      <c r="E44" s="179"/>
      <c r="F44" s="179"/>
    </row>
    <row r="45" spans="2:6" s="45" customFormat="1" ht="9" customHeight="1" x14ac:dyDescent="0.2">
      <c r="B45" s="3"/>
      <c r="C45" s="184"/>
      <c r="D45" s="184"/>
      <c r="E45" s="184"/>
      <c r="F45" s="184"/>
    </row>
    <row r="46" spans="2:6" s="45" customFormat="1" ht="36" customHeight="1" x14ac:dyDescent="0.2">
      <c r="B46" s="3" t="s">
        <v>172</v>
      </c>
      <c r="C46" s="179" t="s">
        <v>32</v>
      </c>
      <c r="D46" s="179"/>
      <c r="E46" s="179"/>
      <c r="F46" s="179"/>
    </row>
    <row r="47" spans="2:6" s="45" customFormat="1" ht="9" customHeight="1" x14ac:dyDescent="0.2">
      <c r="B47" s="3"/>
      <c r="C47" s="184"/>
      <c r="D47" s="184"/>
      <c r="E47" s="184"/>
      <c r="F47" s="184"/>
    </row>
    <row r="48" spans="2:6" ht="36.75" customHeight="1" x14ac:dyDescent="0.2">
      <c r="B48" s="3" t="s">
        <v>270</v>
      </c>
      <c r="C48" s="188" t="s">
        <v>448</v>
      </c>
      <c r="D48" s="188"/>
      <c r="E48" s="188"/>
      <c r="F48" s="188"/>
    </row>
    <row r="49" spans="2:249" ht="9" customHeight="1" x14ac:dyDescent="0.2">
      <c r="B49" s="3"/>
      <c r="C49" s="189"/>
      <c r="D49" s="189"/>
      <c r="E49" s="189"/>
      <c r="F49" s="189"/>
    </row>
    <row r="50" spans="2:249" ht="15" customHeight="1" x14ac:dyDescent="0.2">
      <c r="B50" s="3" t="s">
        <v>173</v>
      </c>
      <c r="C50" s="199" t="s">
        <v>882</v>
      </c>
      <c r="D50" s="199"/>
      <c r="E50" s="199"/>
      <c r="F50" s="199"/>
    </row>
    <row r="51" spans="2:249" ht="9" customHeight="1" x14ac:dyDescent="0.2">
      <c r="B51" s="3"/>
      <c r="C51" s="186"/>
      <c r="D51" s="186"/>
      <c r="E51" s="186"/>
      <c r="F51" s="186"/>
      <c r="G51" s="47"/>
      <c r="H51" s="47"/>
      <c r="I51" s="47"/>
      <c r="J51" s="47"/>
      <c r="K51" s="47"/>
      <c r="L51" s="47"/>
      <c r="M51" s="47"/>
      <c r="N51" s="47"/>
      <c r="O51" s="47"/>
      <c r="P51" s="47"/>
      <c r="Q51" s="47"/>
      <c r="R51" s="47"/>
      <c r="S51" s="47"/>
      <c r="T51" s="47"/>
      <c r="U51" s="47"/>
      <c r="V51" s="47"/>
      <c r="W51" s="47"/>
      <c r="X51" s="47"/>
      <c r="Y51" s="47"/>
      <c r="Z51" s="47"/>
      <c r="AA51" s="47"/>
      <c r="AB51" s="47"/>
      <c r="AC51" s="47"/>
      <c r="AD51" s="47"/>
      <c r="AE51" s="47"/>
      <c r="AF51" s="47"/>
      <c r="AG51" s="47"/>
      <c r="AH51" s="47"/>
      <c r="AI51" s="47"/>
      <c r="AJ51" s="47"/>
      <c r="AK51" s="47"/>
      <c r="AL51" s="47"/>
      <c r="AM51" s="47"/>
      <c r="AN51" s="47"/>
      <c r="AO51" s="47"/>
      <c r="AP51" s="47"/>
      <c r="AQ51" s="47"/>
      <c r="AR51" s="47"/>
      <c r="AS51" s="47"/>
      <c r="AT51" s="47"/>
      <c r="AU51" s="47"/>
      <c r="AV51" s="47"/>
      <c r="AW51" s="47"/>
      <c r="AX51" s="47"/>
      <c r="AY51" s="47"/>
      <c r="AZ51" s="47"/>
      <c r="BA51" s="47"/>
      <c r="BB51" s="47"/>
      <c r="BC51" s="47"/>
      <c r="BD51" s="47"/>
      <c r="BE51" s="47"/>
      <c r="BF51" s="47"/>
      <c r="BG51" s="47"/>
      <c r="BH51" s="47"/>
      <c r="BI51" s="47"/>
      <c r="BJ51" s="47"/>
      <c r="BK51" s="47"/>
      <c r="BL51" s="47"/>
      <c r="BM51" s="47"/>
      <c r="BN51" s="47"/>
      <c r="BO51" s="47"/>
      <c r="BP51" s="47"/>
      <c r="BQ51" s="47"/>
      <c r="BR51" s="47"/>
      <c r="BS51" s="47"/>
      <c r="BT51" s="47"/>
      <c r="BU51" s="47"/>
      <c r="BV51" s="47"/>
      <c r="BW51" s="47"/>
      <c r="BX51" s="47"/>
      <c r="BY51" s="47"/>
      <c r="BZ51" s="47"/>
      <c r="CA51" s="47"/>
      <c r="CB51" s="47"/>
      <c r="CC51" s="47"/>
      <c r="CD51" s="47"/>
      <c r="CE51" s="47"/>
      <c r="CF51" s="47"/>
      <c r="CG51" s="47"/>
      <c r="CH51" s="47"/>
      <c r="CI51" s="47"/>
      <c r="CJ51" s="47"/>
      <c r="CK51" s="47"/>
      <c r="CL51" s="47"/>
      <c r="CM51" s="47"/>
      <c r="CN51" s="47"/>
      <c r="CO51" s="47"/>
      <c r="CP51" s="47"/>
      <c r="CQ51" s="47"/>
      <c r="CR51" s="47"/>
      <c r="CS51" s="47"/>
      <c r="CT51" s="47"/>
      <c r="CU51" s="47"/>
      <c r="CV51" s="47"/>
      <c r="CW51" s="47"/>
      <c r="CX51" s="47"/>
      <c r="CY51" s="47"/>
      <c r="CZ51" s="47"/>
      <c r="DA51" s="47"/>
      <c r="DB51" s="47"/>
      <c r="DC51" s="47"/>
      <c r="DD51" s="47"/>
      <c r="DE51" s="47"/>
      <c r="DF51" s="47"/>
      <c r="DG51" s="47"/>
      <c r="DH51" s="47"/>
      <c r="DI51" s="47"/>
      <c r="DJ51" s="47"/>
      <c r="DK51" s="47"/>
      <c r="DL51" s="47"/>
      <c r="DM51" s="47"/>
      <c r="DN51" s="47"/>
      <c r="DO51" s="47"/>
      <c r="DP51" s="47"/>
      <c r="DQ51" s="47"/>
      <c r="DR51" s="47"/>
      <c r="DS51" s="47"/>
      <c r="DT51" s="47"/>
      <c r="DU51" s="47"/>
      <c r="DV51" s="47"/>
      <c r="DW51" s="47"/>
      <c r="DX51" s="47"/>
      <c r="DY51" s="47"/>
      <c r="DZ51" s="47"/>
      <c r="EA51" s="47"/>
      <c r="EB51" s="47"/>
      <c r="EC51" s="47"/>
      <c r="ED51" s="47"/>
      <c r="EE51" s="47"/>
      <c r="EF51" s="47"/>
      <c r="EG51" s="47"/>
      <c r="EH51" s="47"/>
      <c r="EI51" s="47"/>
      <c r="EJ51" s="47"/>
      <c r="EK51" s="47"/>
      <c r="EL51" s="47"/>
      <c r="EM51" s="47"/>
      <c r="EN51" s="47"/>
      <c r="EO51" s="47"/>
      <c r="EP51" s="47"/>
      <c r="EQ51" s="47"/>
      <c r="ER51" s="47"/>
      <c r="ES51" s="47"/>
      <c r="ET51" s="47"/>
      <c r="EU51" s="47"/>
      <c r="EV51" s="47"/>
      <c r="EW51" s="47"/>
      <c r="EX51" s="47"/>
      <c r="EY51" s="47"/>
      <c r="EZ51" s="47"/>
      <c r="FA51" s="47"/>
      <c r="FB51" s="47"/>
      <c r="FC51" s="47"/>
      <c r="FD51" s="47"/>
      <c r="FE51" s="47"/>
      <c r="FF51" s="47"/>
      <c r="FG51" s="47"/>
      <c r="FH51" s="47"/>
      <c r="FI51" s="47"/>
      <c r="FJ51" s="47"/>
      <c r="FK51" s="47"/>
      <c r="FL51" s="47"/>
      <c r="FM51" s="47"/>
      <c r="FN51" s="47"/>
      <c r="FO51" s="47"/>
      <c r="FP51" s="47"/>
      <c r="FQ51" s="47"/>
      <c r="FR51" s="47"/>
      <c r="FS51" s="47"/>
      <c r="FT51" s="47"/>
      <c r="FU51" s="47"/>
      <c r="FV51" s="47"/>
      <c r="FW51" s="47"/>
      <c r="FX51" s="47"/>
      <c r="FY51" s="47"/>
      <c r="FZ51" s="47"/>
      <c r="GA51" s="47"/>
      <c r="GB51" s="47"/>
      <c r="GC51" s="47"/>
      <c r="GD51" s="47"/>
      <c r="GE51" s="47"/>
      <c r="GF51" s="47"/>
      <c r="GG51" s="47"/>
      <c r="GH51" s="47"/>
      <c r="GI51" s="47"/>
      <c r="GJ51" s="47"/>
      <c r="GK51" s="47"/>
      <c r="GL51" s="47"/>
      <c r="GM51" s="47"/>
      <c r="GN51" s="47"/>
      <c r="GO51" s="47"/>
      <c r="GP51" s="47"/>
      <c r="GQ51" s="47"/>
      <c r="GR51" s="47"/>
      <c r="GS51" s="47"/>
      <c r="GT51" s="47"/>
      <c r="GU51" s="47"/>
      <c r="GV51" s="47"/>
      <c r="GW51" s="47"/>
      <c r="GX51" s="47"/>
      <c r="GY51" s="47"/>
      <c r="GZ51" s="47"/>
      <c r="HA51" s="47"/>
      <c r="HB51" s="47"/>
      <c r="HC51" s="47"/>
      <c r="HD51" s="47"/>
      <c r="HE51" s="47"/>
      <c r="HF51" s="47"/>
      <c r="HG51" s="47"/>
      <c r="HH51" s="47"/>
      <c r="HI51" s="47"/>
      <c r="HJ51" s="47"/>
      <c r="HK51" s="47"/>
      <c r="HL51" s="47"/>
      <c r="HM51" s="47"/>
      <c r="HN51" s="47"/>
      <c r="HO51" s="47"/>
      <c r="HP51" s="47"/>
      <c r="HQ51" s="47"/>
      <c r="HR51" s="47"/>
      <c r="HS51" s="47"/>
      <c r="HT51" s="47"/>
      <c r="HU51" s="47"/>
      <c r="HV51" s="47"/>
      <c r="HW51" s="47"/>
      <c r="HX51" s="47"/>
      <c r="HY51" s="47"/>
      <c r="HZ51" s="47"/>
      <c r="IA51" s="47"/>
      <c r="IB51" s="47"/>
      <c r="IC51" s="47"/>
      <c r="ID51" s="47"/>
      <c r="IE51" s="47"/>
      <c r="IF51" s="47"/>
      <c r="IG51" s="47"/>
      <c r="IH51" s="47"/>
      <c r="II51" s="47"/>
      <c r="IJ51" s="47"/>
      <c r="IK51" s="47"/>
      <c r="IL51" s="47"/>
      <c r="IM51" s="47"/>
      <c r="IN51" s="47"/>
      <c r="IO51" s="47"/>
    </row>
    <row r="52" spans="2:249" x14ac:dyDescent="0.2">
      <c r="B52" s="3" t="s">
        <v>102</v>
      </c>
      <c r="C52" s="190" t="s">
        <v>261</v>
      </c>
      <c r="D52" s="190"/>
      <c r="E52" s="190"/>
      <c r="F52" s="190"/>
    </row>
    <row r="53" spans="2:249" ht="9" customHeight="1" x14ac:dyDescent="0.2">
      <c r="B53" s="3"/>
      <c r="C53" s="180"/>
      <c r="D53" s="180"/>
      <c r="E53" s="180"/>
      <c r="F53" s="180"/>
    </row>
    <row r="54" spans="2:249" x14ac:dyDescent="0.2">
      <c r="B54" s="3" t="s">
        <v>103</v>
      </c>
      <c r="C54" s="191" t="s">
        <v>263</v>
      </c>
      <c r="D54" s="191"/>
      <c r="E54" s="191"/>
      <c r="F54" s="191"/>
    </row>
    <row r="55" spans="2:249" ht="9" customHeight="1" x14ac:dyDescent="0.2">
      <c r="B55" s="3"/>
      <c r="C55" s="181"/>
      <c r="D55" s="181"/>
      <c r="E55" s="181"/>
      <c r="F55" s="181"/>
    </row>
    <row r="56" spans="2:249" x14ac:dyDescent="0.2">
      <c r="B56" s="3" t="s">
        <v>104</v>
      </c>
      <c r="C56" s="186" t="s">
        <v>265</v>
      </c>
      <c r="D56" s="186"/>
      <c r="E56" s="186"/>
      <c r="F56" s="186"/>
    </row>
    <row r="57" spans="2:249" ht="9" customHeight="1" x14ac:dyDescent="0.2">
      <c r="B57" s="3"/>
      <c r="C57" s="186"/>
      <c r="D57" s="186"/>
      <c r="E57" s="186"/>
      <c r="F57" s="186"/>
    </row>
    <row r="58" spans="2:249" ht="12.75" customHeight="1" x14ac:dyDescent="0.2">
      <c r="B58" s="3" t="s">
        <v>212</v>
      </c>
      <c r="C58" s="189" t="s">
        <v>538</v>
      </c>
      <c r="D58" s="189"/>
      <c r="E58" s="189"/>
      <c r="F58" s="189"/>
    </row>
    <row r="59" spans="2:249" ht="9" customHeight="1" x14ac:dyDescent="0.2">
      <c r="B59" s="3"/>
      <c r="C59" s="45"/>
      <c r="D59" s="45"/>
      <c r="E59" s="45"/>
      <c r="F59" s="45"/>
    </row>
    <row r="60" spans="2:249" ht="26.25" customHeight="1" x14ac:dyDescent="0.2">
      <c r="B60" s="3" t="s">
        <v>537</v>
      </c>
      <c r="C60" s="184" t="s">
        <v>174</v>
      </c>
      <c r="D60" s="184"/>
      <c r="E60" s="184"/>
      <c r="F60" s="184"/>
    </row>
    <row r="61" spans="2:249" ht="9" customHeight="1" x14ac:dyDescent="0.2">
      <c r="B61" s="3"/>
      <c r="C61" s="202"/>
      <c r="D61" s="202"/>
      <c r="E61" s="202"/>
      <c r="F61" s="202"/>
    </row>
    <row r="62" spans="2:249" x14ac:dyDescent="0.2">
      <c r="B62" s="3" t="s">
        <v>105</v>
      </c>
      <c r="C62" s="182" t="s">
        <v>249</v>
      </c>
      <c r="D62" s="182"/>
      <c r="E62" s="182"/>
      <c r="F62" s="182"/>
    </row>
    <row r="63" spans="2:249" ht="9" customHeight="1" x14ac:dyDescent="0.2">
      <c r="B63" s="3"/>
      <c r="C63" s="180"/>
      <c r="D63" s="180"/>
      <c r="E63" s="180"/>
      <c r="F63" s="180"/>
    </row>
    <row r="64" spans="2:249" ht="24" x14ac:dyDescent="0.2">
      <c r="B64" s="3" t="s">
        <v>506</v>
      </c>
      <c r="C64" s="48" t="s">
        <v>165</v>
      </c>
      <c r="D64" s="60" t="s">
        <v>572</v>
      </c>
      <c r="E64" s="60" t="s">
        <v>571</v>
      </c>
      <c r="F64" s="60" t="s">
        <v>570</v>
      </c>
    </row>
    <row r="65" spans="2:6" ht="9" customHeight="1" x14ac:dyDescent="0.2">
      <c r="B65" s="3"/>
      <c r="C65" s="180"/>
      <c r="D65" s="180"/>
      <c r="E65" s="180"/>
      <c r="F65" s="180"/>
    </row>
    <row r="66" spans="2:6" x14ac:dyDescent="0.2">
      <c r="B66" s="3" t="s">
        <v>175</v>
      </c>
      <c r="C66" s="182" t="s">
        <v>250</v>
      </c>
      <c r="D66" s="182"/>
      <c r="E66" s="182"/>
      <c r="F66" s="182"/>
    </row>
    <row r="67" spans="2:6" ht="9" customHeight="1" x14ac:dyDescent="0.2">
      <c r="B67" s="3"/>
      <c r="C67" s="180"/>
      <c r="D67" s="180"/>
      <c r="E67" s="180"/>
      <c r="F67" s="180"/>
    </row>
    <row r="68" spans="2:6" x14ac:dyDescent="0.2">
      <c r="B68" s="3" t="s">
        <v>180</v>
      </c>
      <c r="C68" s="189" t="s">
        <v>266</v>
      </c>
      <c r="D68" s="189"/>
      <c r="E68" s="189"/>
      <c r="F68" s="189"/>
    </row>
    <row r="69" spans="2:6" ht="9" customHeight="1" x14ac:dyDescent="0.2">
      <c r="B69" s="3"/>
      <c r="C69" s="180"/>
      <c r="D69" s="180"/>
      <c r="E69" s="180"/>
      <c r="F69" s="180"/>
    </row>
    <row r="70" spans="2:6" ht="26.25" customHeight="1" x14ac:dyDescent="0.2">
      <c r="B70" s="3" t="s">
        <v>181</v>
      </c>
      <c r="C70" s="181" t="s">
        <v>251</v>
      </c>
      <c r="D70" s="181"/>
      <c r="E70" s="181"/>
      <c r="F70" s="181"/>
    </row>
    <row r="71" spans="2:6" ht="9" customHeight="1" x14ac:dyDescent="0.2">
      <c r="B71" s="3"/>
      <c r="C71" s="181"/>
      <c r="D71" s="181"/>
      <c r="E71" s="181"/>
      <c r="F71" s="181"/>
    </row>
    <row r="72" spans="2:6" ht="15" customHeight="1" x14ac:dyDescent="0.2">
      <c r="B72" s="3" t="s">
        <v>182</v>
      </c>
      <c r="C72" s="198" t="s">
        <v>252</v>
      </c>
      <c r="D72" s="198"/>
      <c r="E72" s="198"/>
      <c r="F72" s="198"/>
    </row>
    <row r="73" spans="2:6" ht="9" customHeight="1" x14ac:dyDescent="0.2">
      <c r="C73" s="181"/>
      <c r="D73" s="181"/>
      <c r="E73" s="181"/>
      <c r="F73" s="181"/>
    </row>
    <row r="74" spans="2:6" x14ac:dyDescent="0.2">
      <c r="B74" s="49" t="s">
        <v>109</v>
      </c>
      <c r="C74" s="186" t="s">
        <v>183</v>
      </c>
      <c r="D74" s="186"/>
      <c r="E74" s="186"/>
      <c r="F74" s="186"/>
    </row>
    <row r="75" spans="2:6" ht="9" customHeight="1" x14ac:dyDescent="0.2">
      <c r="C75" s="184"/>
      <c r="D75" s="184"/>
      <c r="E75" s="184"/>
      <c r="F75" s="184"/>
    </row>
    <row r="76" spans="2:6" x14ac:dyDescent="0.2">
      <c r="B76" s="3" t="s">
        <v>110</v>
      </c>
      <c r="C76" s="187" t="s">
        <v>539</v>
      </c>
      <c r="D76" s="187"/>
      <c r="E76" s="187"/>
      <c r="F76" s="187"/>
    </row>
    <row r="77" spans="2:6" ht="9" customHeight="1" x14ac:dyDescent="0.2">
      <c r="B77" s="3"/>
      <c r="C77" s="180"/>
      <c r="D77" s="180"/>
      <c r="E77" s="180"/>
      <c r="F77" s="180"/>
    </row>
    <row r="78" spans="2:6" ht="50.25" customHeight="1" x14ac:dyDescent="0.2">
      <c r="B78" s="3" t="s">
        <v>111</v>
      </c>
      <c r="C78" s="181" t="s">
        <v>447</v>
      </c>
      <c r="D78" s="181"/>
      <c r="E78" s="181"/>
      <c r="F78" s="181"/>
    </row>
    <row r="79" spans="2:6" ht="9" customHeight="1" x14ac:dyDescent="0.2">
      <c r="B79" s="3"/>
      <c r="C79" s="181"/>
      <c r="D79" s="181"/>
      <c r="E79" s="181"/>
      <c r="F79" s="181"/>
    </row>
    <row r="80" spans="2:6" ht="24" x14ac:dyDescent="0.2">
      <c r="B80" s="3" t="s">
        <v>587</v>
      </c>
      <c r="C80" s="48" t="s">
        <v>165</v>
      </c>
      <c r="D80" s="60" t="s">
        <v>575</v>
      </c>
      <c r="E80" s="60" t="s">
        <v>573</v>
      </c>
      <c r="F80" s="60" t="s">
        <v>574</v>
      </c>
    </row>
    <row r="81" spans="2:6" ht="9" customHeight="1" x14ac:dyDescent="0.2">
      <c r="B81" s="3"/>
      <c r="C81" s="180"/>
      <c r="D81" s="180"/>
      <c r="E81" s="180"/>
      <c r="F81" s="180"/>
    </row>
    <row r="82" spans="2:6" x14ac:dyDescent="0.2">
      <c r="B82" s="3" t="s">
        <v>213</v>
      </c>
      <c r="C82" s="182" t="s">
        <v>253</v>
      </c>
      <c r="D82" s="182"/>
      <c r="E82" s="182"/>
      <c r="F82" s="182"/>
    </row>
    <row r="83" spans="2:6" ht="9" customHeight="1" x14ac:dyDescent="0.2">
      <c r="B83" s="3"/>
      <c r="C83" s="182"/>
      <c r="D83" s="182"/>
      <c r="E83" s="182"/>
      <c r="F83" s="182"/>
    </row>
    <row r="84" spans="2:6" x14ac:dyDescent="0.2">
      <c r="B84" s="3" t="s">
        <v>214</v>
      </c>
      <c r="C84" s="193" t="s">
        <v>547</v>
      </c>
      <c r="D84" s="193"/>
      <c r="E84" s="193"/>
      <c r="F84" s="193"/>
    </row>
    <row r="85" spans="2:6" ht="9" customHeight="1" x14ac:dyDescent="0.2">
      <c r="B85" s="3"/>
      <c r="C85" s="180"/>
      <c r="D85" s="180"/>
      <c r="E85" s="180"/>
      <c r="F85" s="180"/>
    </row>
    <row r="86" spans="2:6" ht="27.75" customHeight="1" x14ac:dyDescent="0.2">
      <c r="B86" s="3" t="s">
        <v>49</v>
      </c>
      <c r="C86" s="196" t="s">
        <v>3</v>
      </c>
      <c r="D86" s="196"/>
      <c r="E86" s="196"/>
      <c r="F86" s="196"/>
    </row>
    <row r="87" spans="2:6" ht="9" customHeight="1" x14ac:dyDescent="0.2">
      <c r="B87" s="3"/>
      <c r="C87" s="194"/>
      <c r="D87" s="194"/>
      <c r="E87" s="194"/>
      <c r="F87" s="194"/>
    </row>
    <row r="88" spans="2:6" x14ac:dyDescent="0.2">
      <c r="B88" s="3" t="s">
        <v>50</v>
      </c>
      <c r="C88" s="187" t="s">
        <v>4</v>
      </c>
      <c r="D88" s="187"/>
      <c r="E88" s="187"/>
      <c r="F88" s="187"/>
    </row>
    <row r="89" spans="2:6" ht="9" customHeight="1" x14ac:dyDescent="0.2">
      <c r="B89" s="3"/>
      <c r="C89" s="192"/>
      <c r="D89" s="192"/>
      <c r="E89" s="192"/>
      <c r="F89" s="192"/>
    </row>
    <row r="90" spans="2:6" ht="54" customHeight="1" x14ac:dyDescent="0.2">
      <c r="B90" s="3" t="s">
        <v>51</v>
      </c>
      <c r="C90" s="181" t="s">
        <v>543</v>
      </c>
      <c r="D90" s="181"/>
      <c r="E90" s="181"/>
      <c r="F90" s="181"/>
    </row>
    <row r="91" spans="2:6" ht="9" customHeight="1" x14ac:dyDescent="0.2">
      <c r="B91" s="3"/>
      <c r="C91" s="192"/>
      <c r="D91" s="192"/>
      <c r="E91" s="192"/>
      <c r="F91" s="192"/>
    </row>
    <row r="92" spans="2:6" x14ac:dyDescent="0.2">
      <c r="B92" s="3" t="s">
        <v>52</v>
      </c>
      <c r="C92" s="187" t="s">
        <v>5</v>
      </c>
      <c r="D92" s="187"/>
      <c r="E92" s="187"/>
      <c r="F92" s="187"/>
    </row>
    <row r="93" spans="2:6" ht="9" customHeight="1" x14ac:dyDescent="0.2">
      <c r="B93" s="3"/>
      <c r="C93" s="187"/>
      <c r="D93" s="187"/>
      <c r="E93" s="187"/>
      <c r="F93" s="187"/>
    </row>
    <row r="94" spans="2:6" x14ac:dyDescent="0.2">
      <c r="B94" s="3" t="s">
        <v>53</v>
      </c>
      <c r="C94" s="181" t="s">
        <v>488</v>
      </c>
      <c r="D94" s="181"/>
      <c r="E94" s="181"/>
      <c r="F94" s="181"/>
    </row>
    <row r="95" spans="2:6" ht="9" customHeight="1" x14ac:dyDescent="0.2">
      <c r="C95" s="192"/>
      <c r="D95" s="192"/>
      <c r="E95" s="192"/>
      <c r="F95" s="192"/>
    </row>
    <row r="96" spans="2:6" x14ac:dyDescent="0.2">
      <c r="B96" s="3" t="s">
        <v>56</v>
      </c>
      <c r="C96" s="187" t="s">
        <v>6</v>
      </c>
      <c r="D96" s="187"/>
      <c r="E96" s="187"/>
      <c r="F96" s="187"/>
    </row>
    <row r="97" spans="1:7" ht="9" customHeight="1" x14ac:dyDescent="0.2">
      <c r="C97" s="180"/>
      <c r="D97" s="180"/>
      <c r="E97" s="180"/>
      <c r="F97" s="180"/>
    </row>
    <row r="98" spans="1:7" ht="26.25" customHeight="1" x14ac:dyDescent="0.2">
      <c r="B98" s="3" t="s">
        <v>57</v>
      </c>
      <c r="C98" s="181" t="s">
        <v>548</v>
      </c>
      <c r="D98" s="181"/>
      <c r="E98" s="181"/>
      <c r="F98" s="181"/>
    </row>
    <row r="99" spans="1:7" ht="9" customHeight="1" x14ac:dyDescent="0.2">
      <c r="C99" s="181"/>
      <c r="D99" s="181"/>
      <c r="E99" s="181"/>
      <c r="F99" s="181"/>
    </row>
    <row r="100" spans="1:7" x14ac:dyDescent="0.2">
      <c r="B100" s="3" t="s">
        <v>58</v>
      </c>
      <c r="C100" s="198" t="s">
        <v>7</v>
      </c>
      <c r="D100" s="198"/>
      <c r="E100" s="198"/>
      <c r="F100" s="198"/>
    </row>
    <row r="101" spans="1:7" ht="9" customHeight="1" x14ac:dyDescent="0.2">
      <c r="C101" s="181"/>
      <c r="D101" s="181"/>
      <c r="E101" s="181"/>
      <c r="F101" s="181"/>
    </row>
    <row r="102" spans="1:7" s="45" customFormat="1" ht="24" customHeight="1" x14ac:dyDescent="0.2">
      <c r="B102" s="3" t="s">
        <v>0</v>
      </c>
      <c r="C102" s="179" t="s">
        <v>503</v>
      </c>
      <c r="D102" s="179"/>
      <c r="E102" s="179"/>
      <c r="F102" s="179"/>
    </row>
    <row r="103" spans="1:7" ht="9" customHeight="1" x14ac:dyDescent="0.2">
      <c r="C103" s="181"/>
      <c r="D103" s="181"/>
      <c r="E103" s="181"/>
      <c r="F103" s="181"/>
    </row>
    <row r="104" spans="1:7" s="45" customFormat="1" x14ac:dyDescent="0.2">
      <c r="B104" s="3" t="s">
        <v>1</v>
      </c>
      <c r="C104" s="197" t="s">
        <v>91</v>
      </c>
      <c r="D104" s="197"/>
      <c r="E104" s="197"/>
      <c r="F104" s="197"/>
    </row>
    <row r="105" spans="1:7" s="45" customFormat="1" ht="9" customHeight="1" x14ac:dyDescent="0.2">
      <c r="B105" s="3"/>
      <c r="C105" s="184"/>
      <c r="D105" s="184"/>
      <c r="E105" s="184"/>
      <c r="F105" s="184"/>
    </row>
    <row r="106" spans="1:7" s="45" customFormat="1" ht="33.75" customHeight="1" x14ac:dyDescent="0.2">
      <c r="B106" s="3" t="s">
        <v>2</v>
      </c>
      <c r="C106" s="179" t="s">
        <v>92</v>
      </c>
      <c r="D106" s="179"/>
      <c r="E106" s="179"/>
      <c r="F106" s="179"/>
    </row>
    <row r="107" spans="1:7" s="45" customFormat="1" ht="9" customHeight="1" x14ac:dyDescent="0.2">
      <c r="B107" s="3"/>
      <c r="C107" s="184"/>
      <c r="D107" s="184"/>
      <c r="E107" s="184"/>
      <c r="F107" s="184"/>
    </row>
    <row r="108" spans="1:7" ht="9" customHeight="1" x14ac:dyDescent="0.2">
      <c r="C108" s="181"/>
      <c r="D108" s="181"/>
      <c r="E108" s="181"/>
      <c r="F108" s="181"/>
    </row>
    <row r="109" spans="1:7" ht="24" x14ac:dyDescent="0.2">
      <c r="B109" s="50" t="s">
        <v>241</v>
      </c>
      <c r="C109" s="58" t="s">
        <v>242</v>
      </c>
      <c r="D109" s="58" t="s">
        <v>243</v>
      </c>
      <c r="E109" s="145" t="s">
        <v>798</v>
      </c>
      <c r="F109" s="20" t="s">
        <v>244</v>
      </c>
      <c r="G109" s="175" t="s">
        <v>799</v>
      </c>
    </row>
    <row r="110" spans="1:7" ht="9" customHeight="1" x14ac:dyDescent="0.2">
      <c r="B110" s="42"/>
      <c r="C110" s="44"/>
      <c r="D110" s="44"/>
      <c r="E110" s="44"/>
      <c r="F110" s="44"/>
    </row>
    <row r="111" spans="1:7" x14ac:dyDescent="0.2">
      <c r="A111" s="3" t="s">
        <v>120</v>
      </c>
      <c r="C111" s="42" t="s">
        <v>8</v>
      </c>
    </row>
    <row r="112" spans="1:7" ht="9" customHeight="1" x14ac:dyDescent="0.2">
      <c r="A112" s="3"/>
      <c r="C112" s="3"/>
    </row>
    <row r="113" spans="1:6" x14ac:dyDescent="0.2">
      <c r="A113" s="3" t="s">
        <v>121</v>
      </c>
      <c r="B113" s="144" t="s">
        <v>628</v>
      </c>
      <c r="C113" s="51" t="s">
        <v>9</v>
      </c>
    </row>
    <row r="114" spans="1:6" ht="9" customHeight="1" x14ac:dyDescent="0.2">
      <c r="A114" s="3"/>
      <c r="C114" s="51"/>
    </row>
    <row r="115" spans="1:6" ht="15" customHeight="1" x14ac:dyDescent="0.2">
      <c r="A115" s="183" t="s">
        <v>588</v>
      </c>
      <c r="B115" s="45" t="s">
        <v>643</v>
      </c>
      <c r="C115" s="48" t="s">
        <v>165</v>
      </c>
      <c r="D115" s="53" t="s">
        <v>644</v>
      </c>
      <c r="E115" s="60"/>
    </row>
    <row r="116" spans="1:6" ht="15.75" customHeight="1" x14ac:dyDescent="0.2">
      <c r="A116" s="183"/>
      <c r="B116" s="45" t="s">
        <v>659</v>
      </c>
      <c r="C116" s="48" t="s">
        <v>165</v>
      </c>
      <c r="D116" s="60" t="s">
        <v>660</v>
      </c>
      <c r="E116" s="60"/>
      <c r="F116" s="60"/>
    </row>
    <row r="117" spans="1:6" ht="14.25" customHeight="1" x14ac:dyDescent="0.2">
      <c r="A117" s="183"/>
      <c r="B117" s="45" t="s">
        <v>667</v>
      </c>
      <c r="C117" s="48" t="s">
        <v>165</v>
      </c>
      <c r="D117" s="60" t="s">
        <v>668</v>
      </c>
      <c r="E117" s="60"/>
      <c r="F117" s="60"/>
    </row>
    <row r="118" spans="1:6" ht="9" customHeight="1" x14ac:dyDescent="0.2">
      <c r="A118" s="45"/>
      <c r="C118" s="9"/>
      <c r="D118" s="3"/>
      <c r="F118" s="3"/>
    </row>
    <row r="119" spans="1:6" x14ac:dyDescent="0.2">
      <c r="A119" s="3" t="s">
        <v>129</v>
      </c>
      <c r="B119" s="144" t="s">
        <v>669</v>
      </c>
      <c r="C119" s="42" t="s">
        <v>201</v>
      </c>
      <c r="D119" s="3"/>
      <c r="F119" s="3"/>
    </row>
    <row r="120" spans="1:6" ht="9" customHeight="1" x14ac:dyDescent="0.2">
      <c r="A120" s="45"/>
      <c r="C120" s="9"/>
      <c r="D120" s="3"/>
      <c r="F120" s="3"/>
    </row>
    <row r="121" spans="1:6" ht="15" customHeight="1" x14ac:dyDescent="0.2">
      <c r="A121" s="176" t="s">
        <v>507</v>
      </c>
      <c r="B121" s="45" t="s">
        <v>677</v>
      </c>
      <c r="C121" s="48" t="s">
        <v>165</v>
      </c>
      <c r="D121" s="53" t="s">
        <v>678</v>
      </c>
    </row>
    <row r="122" spans="1:6" ht="14.25" customHeight="1" x14ac:dyDescent="0.2">
      <c r="A122" s="176"/>
      <c r="B122" s="45" t="s">
        <v>686</v>
      </c>
      <c r="C122" s="48" t="s">
        <v>165</v>
      </c>
      <c r="D122" s="53" t="s">
        <v>687</v>
      </c>
      <c r="E122" s="53"/>
      <c r="F122" s="53"/>
    </row>
    <row r="123" spans="1:6" ht="13.5" customHeight="1" x14ac:dyDescent="0.2">
      <c r="A123" s="176"/>
      <c r="B123" s="45" t="s">
        <v>691</v>
      </c>
      <c r="C123" s="48" t="s">
        <v>165</v>
      </c>
      <c r="D123" s="53" t="s">
        <v>692</v>
      </c>
      <c r="E123" s="53"/>
      <c r="F123" s="53"/>
    </row>
    <row r="124" spans="1:6" ht="9" customHeight="1" x14ac:dyDescent="0.2">
      <c r="A124" s="45"/>
      <c r="C124" s="9"/>
      <c r="D124" s="3"/>
      <c r="F124" s="3"/>
    </row>
    <row r="125" spans="1:6" x14ac:dyDescent="0.2">
      <c r="A125" s="3" t="s">
        <v>137</v>
      </c>
      <c r="B125" s="144" t="s">
        <v>693</v>
      </c>
      <c r="C125" s="57" t="s">
        <v>545</v>
      </c>
      <c r="D125" s="3"/>
      <c r="F125" s="3"/>
    </row>
    <row r="126" spans="1:6" ht="9" customHeight="1" x14ac:dyDescent="0.2">
      <c r="A126" s="45"/>
      <c r="C126" s="9"/>
      <c r="D126" s="3"/>
      <c r="F126" s="3"/>
    </row>
    <row r="127" spans="1:6" ht="14.25" customHeight="1" x14ac:dyDescent="0.2">
      <c r="A127" s="176" t="s">
        <v>508</v>
      </c>
      <c r="B127" s="45" t="s">
        <v>694</v>
      </c>
      <c r="C127" s="52" t="s">
        <v>165</v>
      </c>
      <c r="D127" s="53" t="s">
        <v>678</v>
      </c>
    </row>
    <row r="128" spans="1:6" ht="14.25" customHeight="1" x14ac:dyDescent="0.2">
      <c r="A128" s="176"/>
      <c r="B128" s="45" t="s">
        <v>695</v>
      </c>
      <c r="C128" s="52" t="s">
        <v>165</v>
      </c>
      <c r="D128" s="53" t="s">
        <v>687</v>
      </c>
      <c r="E128" s="53"/>
      <c r="F128" s="53"/>
    </row>
    <row r="129" spans="1:6" ht="14.25" customHeight="1" x14ac:dyDescent="0.2">
      <c r="A129" s="176"/>
      <c r="B129" s="45" t="s">
        <v>696</v>
      </c>
      <c r="C129" s="52" t="s">
        <v>165</v>
      </c>
      <c r="D129" s="53" t="s">
        <v>697</v>
      </c>
      <c r="E129" s="53"/>
      <c r="F129" s="53"/>
    </row>
    <row r="130" spans="1:6" ht="9" customHeight="1" x14ac:dyDescent="0.2">
      <c r="A130" s="45"/>
      <c r="C130" s="9"/>
      <c r="D130" s="3"/>
      <c r="F130" s="3"/>
    </row>
    <row r="131" spans="1:6" x14ac:dyDescent="0.2">
      <c r="A131" s="3" t="s">
        <v>62</v>
      </c>
      <c r="B131" s="144" t="s">
        <v>716</v>
      </c>
      <c r="C131" s="42" t="s">
        <v>466</v>
      </c>
      <c r="D131" s="3"/>
      <c r="F131" s="3"/>
    </row>
    <row r="132" spans="1:6" ht="9" customHeight="1" x14ac:dyDescent="0.2">
      <c r="A132" s="3"/>
      <c r="C132" s="42"/>
      <c r="D132" s="3"/>
      <c r="F132" s="3"/>
    </row>
    <row r="133" spans="1:6" x14ac:dyDescent="0.2">
      <c r="A133" s="3" t="s">
        <v>63</v>
      </c>
      <c r="B133" s="45" t="s">
        <v>717</v>
      </c>
      <c r="C133" s="48" t="s">
        <v>165</v>
      </c>
      <c r="D133" s="44" t="s">
        <v>718</v>
      </c>
      <c r="E133" s="44"/>
      <c r="F133" s="3"/>
    </row>
    <row r="134" spans="1:6" ht="9" customHeight="1" x14ac:dyDescent="0.2">
      <c r="A134" s="45"/>
      <c r="C134" s="9"/>
      <c r="D134" s="3"/>
      <c r="F134" s="3"/>
    </row>
    <row r="135" spans="1:6" x14ac:dyDescent="0.2">
      <c r="A135" s="3" t="s">
        <v>145</v>
      </c>
      <c r="B135" s="144" t="s">
        <v>719</v>
      </c>
      <c r="C135" s="42" t="s">
        <v>218</v>
      </c>
      <c r="D135" s="3"/>
      <c r="E135" s="3"/>
      <c r="F135" s="3"/>
    </row>
    <row r="136" spans="1:6" ht="9" customHeight="1" x14ac:dyDescent="0.2">
      <c r="A136" s="3"/>
      <c r="C136" s="42"/>
      <c r="D136" s="3"/>
      <c r="E136" s="3"/>
      <c r="F136" s="3"/>
    </row>
    <row r="137" spans="1:6" ht="12" customHeight="1" x14ac:dyDescent="0.2">
      <c r="A137" s="3" t="s">
        <v>480</v>
      </c>
      <c r="B137" s="45" t="s">
        <v>722</v>
      </c>
      <c r="C137" s="178" t="s">
        <v>622</v>
      </c>
      <c r="D137" s="178"/>
      <c r="E137" s="3"/>
      <c r="F137" s="3"/>
    </row>
    <row r="138" spans="1:6" ht="9" customHeight="1" x14ac:dyDescent="0.2">
      <c r="A138" s="3"/>
      <c r="C138" s="142"/>
      <c r="D138" s="143"/>
      <c r="E138" s="3"/>
      <c r="F138" s="3"/>
    </row>
    <row r="139" spans="1:6" x14ac:dyDescent="0.2">
      <c r="A139" s="16" t="s">
        <v>146</v>
      </c>
      <c r="B139" s="144" t="s">
        <v>720</v>
      </c>
      <c r="C139" s="142" t="s">
        <v>623</v>
      </c>
      <c r="D139" s="143"/>
      <c r="E139" s="3"/>
      <c r="F139" s="3"/>
    </row>
    <row r="140" spans="1:6" s="45" customFormat="1" ht="9" customHeight="1" x14ac:dyDescent="0.2">
      <c r="A140" s="16"/>
      <c r="C140" s="142"/>
      <c r="D140" s="143"/>
      <c r="E140" s="18"/>
      <c r="F140" s="16"/>
    </row>
    <row r="141" spans="1:6" s="45" customFormat="1" ht="12" customHeight="1" x14ac:dyDescent="0.2">
      <c r="A141" s="16" t="s">
        <v>147</v>
      </c>
      <c r="B141" s="45" t="s">
        <v>723</v>
      </c>
      <c r="C141" s="178" t="s">
        <v>624</v>
      </c>
      <c r="D141" s="178"/>
      <c r="E141" s="31"/>
      <c r="F141" s="31"/>
    </row>
    <row r="142" spans="1:6" s="45" customFormat="1" ht="9" customHeight="1" x14ac:dyDescent="0.2">
      <c r="A142" s="16"/>
      <c r="C142" s="31"/>
      <c r="D142" s="31"/>
      <c r="E142" s="31"/>
      <c r="F142" s="31"/>
    </row>
    <row r="143" spans="1:6" s="45" customFormat="1" x14ac:dyDescent="0.2">
      <c r="A143" s="16" t="s">
        <v>148</v>
      </c>
      <c r="B143" s="144" t="s">
        <v>721</v>
      </c>
      <c r="C143" s="42" t="s">
        <v>22</v>
      </c>
      <c r="D143" s="31"/>
      <c r="E143" s="31"/>
      <c r="F143" s="31"/>
    </row>
    <row r="144" spans="1:6" s="45" customFormat="1" ht="9" customHeight="1" x14ac:dyDescent="0.2">
      <c r="A144" s="16"/>
      <c r="C144" s="31"/>
      <c r="D144" s="31"/>
      <c r="E144" s="31"/>
      <c r="F144" s="31"/>
    </row>
    <row r="145" spans="1:6" ht="14.25" customHeight="1" x14ac:dyDescent="0.2">
      <c r="A145" s="177" t="s">
        <v>509</v>
      </c>
      <c r="B145" s="45" t="s">
        <v>724</v>
      </c>
      <c r="C145" s="52" t="s">
        <v>165</v>
      </c>
      <c r="D145" s="53" t="s">
        <v>751</v>
      </c>
    </row>
    <row r="146" spans="1:6" ht="12.75" customHeight="1" x14ac:dyDescent="0.2">
      <c r="A146" s="177"/>
      <c r="B146" s="45" t="s">
        <v>743</v>
      </c>
      <c r="C146" s="52" t="s">
        <v>165</v>
      </c>
      <c r="D146" s="53" t="s">
        <v>752</v>
      </c>
      <c r="E146" s="53"/>
      <c r="F146" s="53"/>
    </row>
    <row r="147" spans="1:6" ht="15" customHeight="1" x14ac:dyDescent="0.2">
      <c r="A147" s="177"/>
      <c r="B147" s="45" t="s">
        <v>750</v>
      </c>
      <c r="C147" s="52" t="s">
        <v>165</v>
      </c>
      <c r="D147" s="53" t="s">
        <v>753</v>
      </c>
      <c r="E147" s="53"/>
      <c r="F147" s="53"/>
    </row>
    <row r="148" spans="1:6" ht="9" customHeight="1" x14ac:dyDescent="0.2">
      <c r="A148" s="45"/>
      <c r="C148" s="3"/>
      <c r="D148" s="3"/>
      <c r="F148" s="3"/>
    </row>
    <row r="149" spans="1:6" x14ac:dyDescent="0.2">
      <c r="A149" s="3" t="s">
        <v>157</v>
      </c>
      <c r="C149" s="197" t="s">
        <v>619</v>
      </c>
      <c r="D149" s="197"/>
      <c r="E149" s="3"/>
      <c r="F149" s="3"/>
    </row>
    <row r="150" spans="1:6" ht="9" customHeight="1" x14ac:dyDescent="0.2">
      <c r="A150" s="3"/>
      <c r="C150" s="3"/>
      <c r="D150" s="3"/>
      <c r="E150" s="3"/>
      <c r="F150" s="3"/>
    </row>
    <row r="151" spans="1:6" ht="12" customHeight="1" x14ac:dyDescent="0.2">
      <c r="A151" s="3" t="s">
        <v>268</v>
      </c>
      <c r="B151" s="144" t="s">
        <v>733</v>
      </c>
      <c r="C151" s="191" t="s">
        <v>620</v>
      </c>
      <c r="D151" s="191"/>
      <c r="E151" s="191"/>
      <c r="F151" s="3"/>
    </row>
    <row r="152" spans="1:6" ht="9" customHeight="1" x14ac:dyDescent="0.2">
      <c r="A152" s="3"/>
      <c r="C152" s="26"/>
      <c r="D152" s="3"/>
      <c r="E152" s="3"/>
      <c r="F152" s="3"/>
    </row>
    <row r="153" spans="1:6" ht="12" customHeight="1" x14ac:dyDescent="0.2">
      <c r="A153" s="3" t="s">
        <v>158</v>
      </c>
      <c r="B153" s="144" t="s">
        <v>754</v>
      </c>
      <c r="C153" s="178" t="s">
        <v>625</v>
      </c>
      <c r="D153" s="178"/>
      <c r="E153" s="178"/>
      <c r="F153" s="178"/>
    </row>
    <row r="154" spans="1:6" ht="9" customHeight="1" x14ac:dyDescent="0.2">
      <c r="A154" s="3"/>
      <c r="C154" s="141"/>
      <c r="D154" s="178" t="s">
        <v>626</v>
      </c>
      <c r="E154" s="178"/>
      <c r="F154" s="141"/>
    </row>
    <row r="155" spans="1:6" ht="12" customHeight="1" x14ac:dyDescent="0.2">
      <c r="A155" s="3" t="s">
        <v>159</v>
      </c>
      <c r="B155" s="144" t="s">
        <v>755</v>
      </c>
      <c r="C155" s="201" t="s">
        <v>267</v>
      </c>
      <c r="D155" s="201"/>
      <c r="E155" s="141"/>
      <c r="F155" s="141"/>
    </row>
    <row r="156" spans="1:6" ht="9" customHeight="1" x14ac:dyDescent="0.2">
      <c r="C156" s="141"/>
      <c r="D156" s="141"/>
      <c r="E156" s="141"/>
      <c r="F156" s="141"/>
    </row>
    <row r="157" spans="1:6" ht="12" customHeight="1" x14ac:dyDescent="0.2">
      <c r="A157" s="45" t="s">
        <v>160</v>
      </c>
      <c r="B157" s="144" t="s">
        <v>756</v>
      </c>
      <c r="C157" s="178" t="s">
        <v>627</v>
      </c>
      <c r="D157" s="178"/>
      <c r="E157" s="178"/>
      <c r="F157" s="141"/>
    </row>
    <row r="158" spans="1:6" ht="9" customHeight="1" x14ac:dyDescent="0.2"/>
  </sheetData>
  <mergeCells count="118">
    <mergeCell ref="C61:F61"/>
    <mergeCell ref="C37:F37"/>
    <mergeCell ref="C1:F1"/>
    <mergeCell ref="C2:F2"/>
    <mergeCell ref="C3:F3"/>
    <mergeCell ref="C5:F5"/>
    <mergeCell ref="C6:F6"/>
    <mergeCell ref="C60:F60"/>
    <mergeCell ref="C31:F31"/>
    <mergeCell ref="C7:F7"/>
    <mergeCell ref="C15:F15"/>
    <mergeCell ref="C12:F12"/>
    <mergeCell ref="C157:E157"/>
    <mergeCell ref="C68:D68"/>
    <mergeCell ref="E68:F68"/>
    <mergeCell ref="C73:F73"/>
    <mergeCell ref="C83:F83"/>
    <mergeCell ref="C149:D149"/>
    <mergeCell ref="C137:D137"/>
    <mergeCell ref="C151:E151"/>
    <mergeCell ref="C74:F74"/>
    <mergeCell ref="C155:D155"/>
    <mergeCell ref="C108:F108"/>
    <mergeCell ref="C71:F71"/>
    <mergeCell ref="C98:F98"/>
    <mergeCell ref="C93:F93"/>
    <mergeCell ref="C78:F78"/>
    <mergeCell ref="C96:F96"/>
    <mergeCell ref="C91:F91"/>
    <mergeCell ref="C90:F90"/>
    <mergeCell ref="C104:F104"/>
    <mergeCell ref="C100:F100"/>
    <mergeCell ref="C97:F97"/>
    <mergeCell ref="C102:F102"/>
    <mergeCell ref="C17:F17"/>
    <mergeCell ref="C24:F24"/>
    <mergeCell ref="C20:F20"/>
    <mergeCell ref="C72:F72"/>
    <mergeCell ref="C47:F47"/>
    <mergeCell ref="C53:F53"/>
    <mergeCell ref="C50:F50"/>
    <mergeCell ref="C19:F19"/>
    <mergeCell ref="C25:F25"/>
    <mergeCell ref="C36:F36"/>
    <mergeCell ref="C21:F21"/>
    <mergeCell ref="C35:F35"/>
    <mergeCell ref="C58:F58"/>
    <mergeCell ref="C66:F66"/>
    <mergeCell ref="C67:F67"/>
    <mergeCell ref="C43:F43"/>
    <mergeCell ref="C32:F32"/>
    <mergeCell ref="C34:F34"/>
    <mergeCell ref="C23:F23"/>
    <mergeCell ref="C38:F38"/>
    <mergeCell ref="C33:F33"/>
    <mergeCell ref="C40:F40"/>
    <mergeCell ref="C4:F4"/>
    <mergeCell ref="C55:F55"/>
    <mergeCell ref="C56:F56"/>
    <mergeCell ref="C16:F16"/>
    <mergeCell ref="C8:F8"/>
    <mergeCell ref="C9:F9"/>
    <mergeCell ref="C10:F10"/>
    <mergeCell ref="C11:F11"/>
    <mergeCell ref="C14:F14"/>
    <mergeCell ref="C18:F18"/>
    <mergeCell ref="C27:F27"/>
    <mergeCell ref="C22:F22"/>
    <mergeCell ref="C26:F26"/>
    <mergeCell ref="C29:F29"/>
    <mergeCell ref="D13:F13"/>
    <mergeCell ref="E30:F30"/>
    <mergeCell ref="C85:F85"/>
    <mergeCell ref="C88:F88"/>
    <mergeCell ref="C57:F57"/>
    <mergeCell ref="C48:F48"/>
    <mergeCell ref="C49:F49"/>
    <mergeCell ref="C52:F52"/>
    <mergeCell ref="C51:F51"/>
    <mergeCell ref="C65:F65"/>
    <mergeCell ref="C54:F54"/>
    <mergeCell ref="C63:F63"/>
    <mergeCell ref="C76:F76"/>
    <mergeCell ref="C77:F77"/>
    <mergeCell ref="C84:F84"/>
    <mergeCell ref="C75:F75"/>
    <mergeCell ref="C79:F79"/>
    <mergeCell ref="C82:F82"/>
    <mergeCell ref="C87:F87"/>
    <mergeCell ref="C28:F28"/>
    <mergeCell ref="C45:F45"/>
    <mergeCell ref="C39:F39"/>
    <mergeCell ref="C42:F42"/>
    <mergeCell ref="C41:F41"/>
    <mergeCell ref="A121:A123"/>
    <mergeCell ref="A127:A129"/>
    <mergeCell ref="A145:A147"/>
    <mergeCell ref="C153:F153"/>
    <mergeCell ref="D154:E154"/>
    <mergeCell ref="C141:D141"/>
    <mergeCell ref="C46:F46"/>
    <mergeCell ref="C44:F44"/>
    <mergeCell ref="C69:F69"/>
    <mergeCell ref="C70:F70"/>
    <mergeCell ref="C62:F62"/>
    <mergeCell ref="A115:A117"/>
    <mergeCell ref="C105:F105"/>
    <mergeCell ref="C103:F103"/>
    <mergeCell ref="C81:F81"/>
    <mergeCell ref="C101:F101"/>
    <mergeCell ref="C99:F99"/>
    <mergeCell ref="C89:F89"/>
    <mergeCell ref="C95:F95"/>
    <mergeCell ref="C94:F94"/>
    <mergeCell ref="C107:F107"/>
    <mergeCell ref="C106:F106"/>
    <mergeCell ref="C92:F92"/>
    <mergeCell ref="C86:F86"/>
  </mergeCells>
  <phoneticPr fontId="0" type="noConversion"/>
  <printOptions horizontalCentered="1" verticalCentered="1"/>
  <pageMargins left="0.74803149606299213" right="0.74803149606299213" top="0.98425196850393704" bottom="0.98425196850393704" header="0.51181102362204722" footer="0.51181102362204722"/>
  <pageSetup paperSize="9" scale="86" orientation="landscape" r:id="rId1"/>
  <headerFooter alignWithMargins="0">
    <oddHeader>&amp;RACT/04370</oddHeader>
    <oddFooter xml:space="preserve">&amp;LModule 3 - Section 8&amp;C&amp;P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B1:J270"/>
  <sheetViews>
    <sheetView view="pageBreakPreview" topLeftCell="A97" zoomScale="60" zoomScaleNormal="110" workbookViewId="0">
      <selection activeCell="D45" sqref="D45:F45"/>
    </sheetView>
  </sheetViews>
  <sheetFormatPr defaultRowHeight="15.75" x14ac:dyDescent="0.2"/>
  <cols>
    <col min="1" max="1" width="3.140625" style="22" customWidth="1"/>
    <col min="2" max="2" width="23.28515625" style="22" customWidth="1"/>
    <col min="3" max="3" width="21.85546875" style="22" customWidth="1"/>
    <col min="4" max="4" width="4.5703125" style="22" customWidth="1"/>
    <col min="5" max="5" width="22.85546875" style="22" customWidth="1"/>
    <col min="6" max="6" width="28.28515625" style="22" customWidth="1"/>
    <col min="7" max="7" width="11.85546875" style="22" customWidth="1"/>
    <col min="8" max="8" width="20" style="73" customWidth="1"/>
    <col min="9" max="16384" width="9.140625" style="22"/>
  </cols>
  <sheetData>
    <row r="1" spans="2:6" x14ac:dyDescent="0.25">
      <c r="B1" s="239" t="s">
        <v>35</v>
      </c>
      <c r="C1" s="239"/>
      <c r="D1" s="239"/>
      <c r="E1" s="239"/>
      <c r="F1" s="239"/>
    </row>
    <row r="2" spans="2:6" ht="12" customHeight="1" x14ac:dyDescent="0.25">
      <c r="B2" s="239"/>
      <c r="C2" s="239"/>
      <c r="D2" s="239"/>
      <c r="E2" s="239"/>
      <c r="F2" s="239"/>
    </row>
    <row r="3" spans="2:6" ht="15" customHeight="1" x14ac:dyDescent="0.25">
      <c r="B3" s="239" t="s">
        <v>482</v>
      </c>
      <c r="C3" s="239"/>
      <c r="D3" s="239"/>
      <c r="E3" s="239"/>
      <c r="F3" s="239"/>
    </row>
    <row r="4" spans="2:6" ht="12" customHeight="1" x14ac:dyDescent="0.2">
      <c r="B4" s="240"/>
      <c r="C4" s="240"/>
      <c r="D4" s="240"/>
      <c r="E4" s="240"/>
      <c r="F4" s="240"/>
    </row>
    <row r="5" spans="2:6" x14ac:dyDescent="0.2">
      <c r="B5" s="233" t="s">
        <v>282</v>
      </c>
      <c r="C5" s="233"/>
      <c r="D5" s="233"/>
      <c r="E5" s="233"/>
      <c r="F5" s="233"/>
    </row>
    <row r="6" spans="2:6" ht="12" customHeight="1" x14ac:dyDescent="0.2">
      <c r="B6" s="234"/>
      <c r="C6" s="234"/>
      <c r="D6" s="234"/>
      <c r="E6" s="234"/>
      <c r="F6" s="234"/>
    </row>
    <row r="7" spans="2:6" x14ac:dyDescent="0.2">
      <c r="B7" s="233" t="s">
        <v>384</v>
      </c>
      <c r="C7" s="233"/>
      <c r="D7" s="233"/>
      <c r="E7" s="233"/>
      <c r="F7" s="233"/>
    </row>
    <row r="8" spans="2:6" ht="12.75" customHeight="1" thickBot="1" x14ac:dyDescent="0.25">
      <c r="B8" s="229"/>
      <c r="C8" s="229"/>
      <c r="D8" s="229"/>
      <c r="E8" s="229"/>
      <c r="F8" s="229"/>
    </row>
    <row r="9" spans="2:6" x14ac:dyDescent="0.2">
      <c r="B9" s="275" t="s">
        <v>284</v>
      </c>
      <c r="C9" s="245"/>
      <c r="D9" s="245" t="s">
        <v>285</v>
      </c>
      <c r="E9" s="245"/>
      <c r="F9" s="246"/>
    </row>
    <row r="10" spans="2:6" x14ac:dyDescent="0.2">
      <c r="B10" s="322" t="s">
        <v>385</v>
      </c>
      <c r="C10" s="323"/>
      <c r="D10" s="237"/>
      <c r="E10" s="237"/>
      <c r="F10" s="238"/>
    </row>
    <row r="11" spans="2:6" x14ac:dyDescent="0.2">
      <c r="B11" s="243" t="s">
        <v>386</v>
      </c>
      <c r="C11" s="244"/>
      <c r="D11" s="235">
        <v>1</v>
      </c>
      <c r="E11" s="235"/>
      <c r="F11" s="236"/>
    </row>
    <row r="12" spans="2:6" x14ac:dyDescent="0.2">
      <c r="B12" s="243" t="s">
        <v>387</v>
      </c>
      <c r="C12" s="244"/>
      <c r="D12" s="235">
        <v>1</v>
      </c>
      <c r="E12" s="235"/>
      <c r="F12" s="236"/>
    </row>
    <row r="13" spans="2:6" x14ac:dyDescent="0.2">
      <c r="B13" s="243" t="s">
        <v>388</v>
      </c>
      <c r="C13" s="244"/>
      <c r="D13" s="235">
        <v>1</v>
      </c>
      <c r="E13" s="235"/>
      <c r="F13" s="236"/>
    </row>
    <row r="14" spans="2:6" x14ac:dyDescent="0.2">
      <c r="B14" s="243" t="s">
        <v>389</v>
      </c>
      <c r="C14" s="244"/>
      <c r="D14" s="235">
        <v>1</v>
      </c>
      <c r="E14" s="235"/>
      <c r="F14" s="236"/>
    </row>
    <row r="15" spans="2:6" x14ac:dyDescent="0.2">
      <c r="B15" s="243" t="s">
        <v>390</v>
      </c>
      <c r="C15" s="244"/>
      <c r="D15" s="235">
        <v>1</v>
      </c>
      <c r="E15" s="235"/>
      <c r="F15" s="236"/>
    </row>
    <row r="16" spans="2:6" x14ac:dyDescent="0.2">
      <c r="B16" s="243" t="s">
        <v>391</v>
      </c>
      <c r="C16" s="244"/>
      <c r="D16" s="235">
        <v>1</v>
      </c>
      <c r="E16" s="235"/>
      <c r="F16" s="236"/>
    </row>
    <row r="17" spans="2:6" x14ac:dyDescent="0.2">
      <c r="B17" s="243" t="s">
        <v>392</v>
      </c>
      <c r="C17" s="244"/>
      <c r="D17" s="235">
        <v>1</v>
      </c>
      <c r="E17" s="235"/>
      <c r="F17" s="236"/>
    </row>
    <row r="18" spans="2:6" x14ac:dyDescent="0.2">
      <c r="B18" s="324" t="s">
        <v>498</v>
      </c>
      <c r="C18" s="325"/>
      <c r="D18" s="241">
        <v>1</v>
      </c>
      <c r="E18" s="241"/>
      <c r="F18" s="242"/>
    </row>
    <row r="19" spans="2:6" x14ac:dyDescent="0.2">
      <c r="B19" s="322" t="s">
        <v>393</v>
      </c>
      <c r="C19" s="323"/>
      <c r="D19" s="237"/>
      <c r="E19" s="237"/>
      <c r="F19" s="238"/>
    </row>
    <row r="20" spans="2:6" x14ac:dyDescent="0.2">
      <c r="B20" s="243" t="s">
        <v>394</v>
      </c>
      <c r="C20" s="244"/>
      <c r="D20" s="235">
        <v>1</v>
      </c>
      <c r="E20" s="235"/>
      <c r="F20" s="236"/>
    </row>
    <row r="21" spans="2:6" x14ac:dyDescent="0.2">
      <c r="B21" s="243" t="s">
        <v>395</v>
      </c>
      <c r="C21" s="244"/>
      <c r="D21" s="235">
        <v>1</v>
      </c>
      <c r="E21" s="235"/>
      <c r="F21" s="236"/>
    </row>
    <row r="22" spans="2:6" x14ac:dyDescent="0.2">
      <c r="B22" s="243" t="s">
        <v>396</v>
      </c>
      <c r="C22" s="244"/>
      <c r="D22" s="235">
        <v>2</v>
      </c>
      <c r="E22" s="235"/>
      <c r="F22" s="236"/>
    </row>
    <row r="23" spans="2:6" x14ac:dyDescent="0.2">
      <c r="B23" s="243" t="s">
        <v>397</v>
      </c>
      <c r="C23" s="244"/>
      <c r="D23" s="235">
        <v>2</v>
      </c>
      <c r="E23" s="235"/>
      <c r="F23" s="236"/>
    </row>
    <row r="24" spans="2:6" x14ac:dyDescent="0.2">
      <c r="B24" s="243" t="s">
        <v>398</v>
      </c>
      <c r="C24" s="244"/>
      <c r="D24" s="235">
        <v>1</v>
      </c>
      <c r="E24" s="235"/>
      <c r="F24" s="236"/>
    </row>
    <row r="25" spans="2:6" x14ac:dyDescent="0.2">
      <c r="B25" s="243" t="s">
        <v>399</v>
      </c>
      <c r="C25" s="244"/>
      <c r="D25" s="235">
        <v>2</v>
      </c>
      <c r="E25" s="235"/>
      <c r="F25" s="236"/>
    </row>
    <row r="26" spans="2:6" x14ac:dyDescent="0.2">
      <c r="B26" s="243" t="s">
        <v>400</v>
      </c>
      <c r="C26" s="244"/>
      <c r="D26" s="235">
        <v>1</v>
      </c>
      <c r="E26" s="235"/>
      <c r="F26" s="236"/>
    </row>
    <row r="27" spans="2:6" ht="16.5" thickBot="1" x14ac:dyDescent="0.25">
      <c r="B27" s="341" t="s">
        <v>401</v>
      </c>
      <c r="C27" s="342"/>
      <c r="D27" s="227">
        <v>2</v>
      </c>
      <c r="E27" s="227"/>
      <c r="F27" s="228"/>
    </row>
    <row r="28" spans="2:6" ht="12" customHeight="1" x14ac:dyDescent="0.2">
      <c r="B28" s="232"/>
      <c r="C28" s="232"/>
      <c r="D28" s="232"/>
      <c r="E28" s="232"/>
      <c r="F28" s="232"/>
    </row>
    <row r="29" spans="2:6" x14ac:dyDescent="0.2">
      <c r="B29" s="233" t="s">
        <v>326</v>
      </c>
      <c r="C29" s="233"/>
      <c r="D29" s="233"/>
      <c r="E29" s="233"/>
      <c r="F29" s="233"/>
    </row>
    <row r="30" spans="2:6" ht="12" customHeight="1" x14ac:dyDescent="0.2">
      <c r="B30" s="234"/>
      <c r="C30" s="234"/>
      <c r="D30" s="234"/>
      <c r="E30" s="234"/>
      <c r="F30" s="234"/>
    </row>
    <row r="31" spans="2:6" x14ac:dyDescent="0.2">
      <c r="B31" s="233" t="s">
        <v>403</v>
      </c>
      <c r="C31" s="233"/>
      <c r="D31" s="233"/>
      <c r="E31" s="233"/>
      <c r="F31" s="233"/>
    </row>
    <row r="32" spans="2:6" ht="12.75" customHeight="1" thickBot="1" x14ac:dyDescent="0.25">
      <c r="B32" s="229"/>
      <c r="C32" s="229"/>
      <c r="D32" s="229"/>
      <c r="E32" s="229"/>
      <c r="F32" s="229"/>
    </row>
    <row r="33" spans="2:6" x14ac:dyDescent="0.2">
      <c r="B33" s="275" t="s">
        <v>284</v>
      </c>
      <c r="C33" s="245"/>
      <c r="D33" s="245" t="s">
        <v>285</v>
      </c>
      <c r="E33" s="245"/>
      <c r="F33" s="246"/>
    </row>
    <row r="34" spans="2:6" x14ac:dyDescent="0.2">
      <c r="B34" s="322" t="s">
        <v>328</v>
      </c>
      <c r="C34" s="323"/>
      <c r="D34" s="237"/>
      <c r="E34" s="237"/>
      <c r="F34" s="238"/>
    </row>
    <row r="35" spans="2:6" x14ac:dyDescent="0.2">
      <c r="B35" s="243" t="s">
        <v>404</v>
      </c>
      <c r="C35" s="244"/>
      <c r="D35" s="235">
        <v>6</v>
      </c>
      <c r="E35" s="235"/>
      <c r="F35" s="236"/>
    </row>
    <row r="36" spans="2:6" x14ac:dyDescent="0.2">
      <c r="B36" s="243" t="s">
        <v>405</v>
      </c>
      <c r="C36" s="244"/>
      <c r="D36" s="235">
        <v>1</v>
      </c>
      <c r="E36" s="235"/>
      <c r="F36" s="236"/>
    </row>
    <row r="37" spans="2:6" x14ac:dyDescent="0.2">
      <c r="B37" s="243" t="s">
        <v>386</v>
      </c>
      <c r="C37" s="244"/>
      <c r="D37" s="235">
        <v>5</v>
      </c>
      <c r="E37" s="235"/>
      <c r="F37" s="236"/>
    </row>
    <row r="38" spans="2:6" x14ac:dyDescent="0.2">
      <c r="B38" s="243" t="s">
        <v>336</v>
      </c>
      <c r="C38" s="244"/>
      <c r="D38" s="235">
        <v>1</v>
      </c>
      <c r="E38" s="235"/>
      <c r="F38" s="236"/>
    </row>
    <row r="39" spans="2:6" x14ac:dyDescent="0.2">
      <c r="B39" s="243" t="s">
        <v>406</v>
      </c>
      <c r="C39" s="244"/>
      <c r="D39" s="235">
        <v>1</v>
      </c>
      <c r="E39" s="235"/>
      <c r="F39" s="236"/>
    </row>
    <row r="40" spans="2:6" x14ac:dyDescent="0.2">
      <c r="B40" s="243" t="s">
        <v>407</v>
      </c>
      <c r="C40" s="244"/>
      <c r="D40" s="235">
        <v>1</v>
      </c>
      <c r="E40" s="235"/>
      <c r="F40" s="236"/>
    </row>
    <row r="41" spans="2:6" x14ac:dyDescent="0.2">
      <c r="B41" s="243" t="s">
        <v>408</v>
      </c>
      <c r="C41" s="244"/>
      <c r="D41" s="235">
        <v>1</v>
      </c>
      <c r="E41" s="235"/>
      <c r="F41" s="236"/>
    </row>
    <row r="42" spans="2:6" x14ac:dyDescent="0.2">
      <c r="B42" s="243" t="s">
        <v>409</v>
      </c>
      <c r="C42" s="244"/>
      <c r="D42" s="235">
        <v>1</v>
      </c>
      <c r="E42" s="235"/>
      <c r="F42" s="236"/>
    </row>
    <row r="43" spans="2:6" x14ac:dyDescent="0.2">
      <c r="B43" s="243" t="s">
        <v>410</v>
      </c>
      <c r="C43" s="244"/>
      <c r="D43" s="235">
        <v>1</v>
      </c>
      <c r="E43" s="235"/>
      <c r="F43" s="236"/>
    </row>
    <row r="44" spans="2:6" x14ac:dyDescent="0.2">
      <c r="B44" s="243" t="s">
        <v>411</v>
      </c>
      <c r="C44" s="244"/>
      <c r="D44" s="235">
        <v>1</v>
      </c>
      <c r="E44" s="235"/>
      <c r="F44" s="236"/>
    </row>
    <row r="45" spans="2:6" x14ac:dyDescent="0.2">
      <c r="B45" s="243" t="s">
        <v>412</v>
      </c>
      <c r="C45" s="244"/>
      <c r="D45" s="235">
        <v>1</v>
      </c>
      <c r="E45" s="235"/>
      <c r="F45" s="236"/>
    </row>
    <row r="46" spans="2:6" x14ac:dyDescent="0.2">
      <c r="B46" s="324" t="s">
        <v>413</v>
      </c>
      <c r="C46" s="325"/>
      <c r="D46" s="241">
        <v>1</v>
      </c>
      <c r="E46" s="241"/>
      <c r="F46" s="242"/>
    </row>
    <row r="47" spans="2:6" x14ac:dyDescent="0.2">
      <c r="B47" s="324" t="s">
        <v>414</v>
      </c>
      <c r="C47" s="325"/>
      <c r="D47" s="241">
        <v>1</v>
      </c>
      <c r="E47" s="241"/>
      <c r="F47" s="242"/>
    </row>
    <row r="48" spans="2:6" x14ac:dyDescent="0.2">
      <c r="B48" s="324" t="s">
        <v>398</v>
      </c>
      <c r="C48" s="325"/>
      <c r="D48" s="241">
        <v>2</v>
      </c>
      <c r="E48" s="241"/>
      <c r="F48" s="242"/>
    </row>
    <row r="49" spans="2:6" x14ac:dyDescent="0.2">
      <c r="B49" s="324" t="s">
        <v>415</v>
      </c>
      <c r="C49" s="325"/>
      <c r="D49" s="241">
        <v>1</v>
      </c>
      <c r="E49" s="241"/>
      <c r="F49" s="242"/>
    </row>
    <row r="50" spans="2:6" x14ac:dyDescent="0.2">
      <c r="B50" s="324" t="s">
        <v>416</v>
      </c>
      <c r="C50" s="325"/>
      <c r="D50" s="241">
        <v>3</v>
      </c>
      <c r="E50" s="241"/>
      <c r="F50" s="242"/>
    </row>
    <row r="51" spans="2:6" x14ac:dyDescent="0.2">
      <c r="B51" s="324"/>
      <c r="C51" s="325"/>
      <c r="D51" s="237"/>
      <c r="E51" s="237"/>
      <c r="F51" s="238"/>
    </row>
    <row r="52" spans="2:6" x14ac:dyDescent="0.2">
      <c r="B52" s="322" t="s">
        <v>417</v>
      </c>
      <c r="C52" s="323"/>
      <c r="D52" s="237"/>
      <c r="E52" s="237"/>
      <c r="F52" s="238"/>
    </row>
    <row r="53" spans="2:6" x14ac:dyDescent="0.2">
      <c r="B53" s="243" t="s">
        <v>418</v>
      </c>
      <c r="C53" s="244"/>
      <c r="D53" s="235">
        <v>1</v>
      </c>
      <c r="E53" s="235"/>
      <c r="F53" s="236"/>
    </row>
    <row r="54" spans="2:6" x14ac:dyDescent="0.2">
      <c r="B54" s="322" t="s">
        <v>419</v>
      </c>
      <c r="C54" s="323"/>
      <c r="D54" s="237"/>
      <c r="E54" s="237"/>
      <c r="F54" s="238"/>
    </row>
    <row r="55" spans="2:6" ht="12" customHeight="1" thickBot="1" x14ac:dyDescent="0.25">
      <c r="B55" s="341" t="s">
        <v>420</v>
      </c>
      <c r="C55" s="342"/>
      <c r="D55" s="227" t="s">
        <v>421</v>
      </c>
      <c r="E55" s="227"/>
      <c r="F55" s="228"/>
    </row>
    <row r="56" spans="2:6" ht="12" customHeight="1" x14ac:dyDescent="0.2">
      <c r="B56" s="278"/>
      <c r="C56" s="278"/>
      <c r="D56" s="278"/>
      <c r="E56" s="278"/>
      <c r="F56" s="278"/>
    </row>
    <row r="57" spans="2:6" x14ac:dyDescent="0.2">
      <c r="B57" s="212" t="s">
        <v>344</v>
      </c>
      <c r="C57" s="212"/>
      <c r="D57" s="212"/>
      <c r="E57" s="212"/>
      <c r="F57" s="212"/>
    </row>
    <row r="58" spans="2:6" ht="12" customHeight="1" x14ac:dyDescent="0.2">
      <c r="B58" s="252"/>
      <c r="C58" s="252"/>
      <c r="D58" s="252"/>
      <c r="E58" s="252"/>
      <c r="F58" s="252"/>
    </row>
    <row r="59" spans="2:6" x14ac:dyDescent="0.2">
      <c r="B59" s="212" t="s">
        <v>422</v>
      </c>
      <c r="C59" s="212"/>
      <c r="D59" s="212"/>
      <c r="E59" s="212"/>
      <c r="F59" s="212"/>
    </row>
    <row r="60" spans="2:6" ht="12" customHeight="1" thickBot="1" x14ac:dyDescent="0.25">
      <c r="B60" s="299"/>
      <c r="C60" s="299"/>
      <c r="D60" s="299"/>
      <c r="E60" s="299"/>
      <c r="F60" s="299"/>
    </row>
    <row r="61" spans="2:6" x14ac:dyDescent="0.2">
      <c r="B61" s="301" t="s">
        <v>284</v>
      </c>
      <c r="C61" s="302"/>
      <c r="D61" s="303"/>
      <c r="E61" s="76" t="s">
        <v>423</v>
      </c>
      <c r="F61" s="77" t="s">
        <v>424</v>
      </c>
    </row>
    <row r="62" spans="2:6" x14ac:dyDescent="0.2">
      <c r="B62" s="304" t="s">
        <v>425</v>
      </c>
      <c r="C62" s="305"/>
      <c r="D62" s="306"/>
      <c r="E62" s="1"/>
      <c r="F62" s="78"/>
    </row>
    <row r="63" spans="2:6" x14ac:dyDescent="0.2">
      <c r="B63" s="319" t="s">
        <v>426</v>
      </c>
      <c r="C63" s="320"/>
      <c r="D63" s="321"/>
      <c r="E63" s="33">
        <v>737</v>
      </c>
      <c r="F63" s="79">
        <f t="shared" ref="F63:F69" si="0">E63/12</f>
        <v>61.416666666666664</v>
      </c>
    </row>
    <row r="64" spans="2:6" x14ac:dyDescent="0.2">
      <c r="B64" s="279" t="s">
        <v>427</v>
      </c>
      <c r="C64" s="280"/>
      <c r="D64" s="281"/>
      <c r="E64" s="33">
        <v>57</v>
      </c>
      <c r="F64" s="79">
        <f t="shared" si="0"/>
        <v>4.75</v>
      </c>
    </row>
    <row r="65" spans="2:8" x14ac:dyDescent="0.2">
      <c r="B65" s="279" t="s">
        <v>428</v>
      </c>
      <c r="C65" s="280"/>
      <c r="D65" s="281"/>
      <c r="E65" s="33">
        <v>299</v>
      </c>
      <c r="F65" s="79">
        <f t="shared" si="0"/>
        <v>24.916666666666668</v>
      </c>
    </row>
    <row r="66" spans="2:8" x14ac:dyDescent="0.2">
      <c r="B66" s="279" t="s">
        <v>429</v>
      </c>
      <c r="C66" s="280"/>
      <c r="D66" s="281"/>
      <c r="E66" s="33">
        <v>8</v>
      </c>
      <c r="F66" s="79">
        <f t="shared" si="0"/>
        <v>0.66666666666666663</v>
      </c>
    </row>
    <row r="67" spans="2:8" x14ac:dyDescent="0.2">
      <c r="B67" s="279" t="s">
        <v>430</v>
      </c>
      <c r="C67" s="280"/>
      <c r="D67" s="281"/>
      <c r="E67" s="33">
        <v>227</v>
      </c>
      <c r="F67" s="79">
        <f t="shared" si="0"/>
        <v>18.916666666666668</v>
      </c>
    </row>
    <row r="68" spans="2:8" x14ac:dyDescent="0.2">
      <c r="B68" s="279" t="s">
        <v>431</v>
      </c>
      <c r="C68" s="280"/>
      <c r="D68" s="281"/>
      <c r="E68" s="33">
        <v>0</v>
      </c>
      <c r="F68" s="79">
        <f t="shared" si="0"/>
        <v>0</v>
      </c>
    </row>
    <row r="69" spans="2:8" x14ac:dyDescent="0.2">
      <c r="B69" s="279" t="s">
        <v>432</v>
      </c>
      <c r="C69" s="280"/>
      <c r="D69" s="281"/>
      <c r="E69" s="33">
        <v>12</v>
      </c>
      <c r="F69" s="79">
        <f t="shared" si="0"/>
        <v>1</v>
      </c>
    </row>
    <row r="70" spans="2:8" x14ac:dyDescent="0.2">
      <c r="B70" s="295" t="s">
        <v>433</v>
      </c>
      <c r="C70" s="296"/>
      <c r="D70" s="297"/>
      <c r="E70" s="147" t="s">
        <v>800</v>
      </c>
      <c r="F70" s="148" t="s">
        <v>801</v>
      </c>
    </row>
    <row r="71" spans="2:8" x14ac:dyDescent="0.2">
      <c r="B71" s="279" t="s">
        <v>802</v>
      </c>
      <c r="C71" s="280"/>
      <c r="D71" s="281"/>
      <c r="E71" s="149" t="s">
        <v>803</v>
      </c>
      <c r="F71" s="150" t="s">
        <v>804</v>
      </c>
    </row>
    <row r="72" spans="2:8" x14ac:dyDescent="0.2">
      <c r="B72" s="279" t="s">
        <v>434</v>
      </c>
      <c r="C72" s="280"/>
      <c r="D72" s="281"/>
      <c r="E72" s="33">
        <v>27</v>
      </c>
      <c r="F72" s="79">
        <v>2.25</v>
      </c>
      <c r="H72" s="72" t="s">
        <v>805</v>
      </c>
    </row>
    <row r="73" spans="2:8" x14ac:dyDescent="0.2">
      <c r="B73" s="279" t="s">
        <v>435</v>
      </c>
      <c r="C73" s="280"/>
      <c r="D73" s="281"/>
      <c r="E73" s="33">
        <v>30</v>
      </c>
      <c r="F73" s="79">
        <v>2.5</v>
      </c>
      <c r="H73" s="72"/>
    </row>
    <row r="74" spans="2:8" x14ac:dyDescent="0.2">
      <c r="B74" s="279" t="s">
        <v>436</v>
      </c>
      <c r="C74" s="280"/>
      <c r="D74" s="281"/>
      <c r="E74" s="33">
        <v>2</v>
      </c>
      <c r="F74" s="79">
        <v>0.16666666666666666</v>
      </c>
      <c r="H74" s="72"/>
    </row>
    <row r="75" spans="2:8" x14ac:dyDescent="0.2">
      <c r="B75" s="279" t="s">
        <v>437</v>
      </c>
      <c r="C75" s="280"/>
      <c r="D75" s="281"/>
      <c r="E75" s="33">
        <v>182</v>
      </c>
      <c r="F75" s="79">
        <v>15.166666666666666</v>
      </c>
      <c r="H75" s="72"/>
    </row>
    <row r="76" spans="2:8" x14ac:dyDescent="0.2">
      <c r="B76" s="279" t="s">
        <v>438</v>
      </c>
      <c r="C76" s="280"/>
      <c r="D76" s="281"/>
      <c r="E76" s="33">
        <v>12</v>
      </c>
      <c r="F76" s="79">
        <v>1</v>
      </c>
      <c r="H76" s="72"/>
    </row>
    <row r="77" spans="2:8" x14ac:dyDescent="0.2">
      <c r="B77" s="326" t="s">
        <v>806</v>
      </c>
      <c r="C77" s="327"/>
      <c r="D77" s="328"/>
      <c r="E77" s="149">
        <v>12</v>
      </c>
      <c r="F77" s="150">
        <v>1</v>
      </c>
      <c r="H77" s="72"/>
    </row>
    <row r="78" spans="2:8" x14ac:dyDescent="0.2">
      <c r="B78" s="272" t="s">
        <v>439</v>
      </c>
      <c r="C78" s="273"/>
      <c r="D78" s="274"/>
      <c r="E78" s="33">
        <v>1300</v>
      </c>
      <c r="F78" s="79">
        <v>108.33</v>
      </c>
      <c r="H78" s="72"/>
    </row>
    <row r="79" spans="2:8" x14ac:dyDescent="0.2">
      <c r="B79" s="304" t="s">
        <v>440</v>
      </c>
      <c r="C79" s="305"/>
      <c r="D79" s="306"/>
      <c r="E79" s="80"/>
      <c r="F79" s="81"/>
      <c r="H79" s="72"/>
    </row>
    <row r="80" spans="2:8" ht="36" customHeight="1" x14ac:dyDescent="0.2">
      <c r="B80" s="250" t="s">
        <v>872</v>
      </c>
      <c r="C80" s="251"/>
      <c r="D80" s="251"/>
      <c r="E80" s="151">
        <v>12</v>
      </c>
      <c r="F80" s="152">
        <v>1</v>
      </c>
      <c r="H80" s="204" t="s">
        <v>805</v>
      </c>
    </row>
    <row r="81" spans="2:8" ht="12" x14ac:dyDescent="0.2">
      <c r="B81" s="312" t="s">
        <v>807</v>
      </c>
      <c r="C81" s="313"/>
      <c r="D81" s="313"/>
      <c r="E81" s="149" t="s">
        <v>808</v>
      </c>
      <c r="F81" s="150" t="s">
        <v>809</v>
      </c>
      <c r="H81" s="204"/>
    </row>
    <row r="82" spans="2:8" ht="12" x14ac:dyDescent="0.2">
      <c r="B82" s="312" t="s">
        <v>810</v>
      </c>
      <c r="C82" s="313"/>
      <c r="D82" s="313"/>
      <c r="E82" s="149" t="s">
        <v>811</v>
      </c>
      <c r="F82" s="150" t="s">
        <v>812</v>
      </c>
      <c r="H82" s="204"/>
    </row>
    <row r="83" spans="2:8" ht="12" x14ac:dyDescent="0.2">
      <c r="B83" s="312" t="s">
        <v>442</v>
      </c>
      <c r="C83" s="313"/>
      <c r="D83" s="313"/>
      <c r="E83" s="149" t="s">
        <v>813</v>
      </c>
      <c r="F83" s="150" t="s">
        <v>814</v>
      </c>
      <c r="H83" s="204"/>
    </row>
    <row r="84" spans="2:8" x14ac:dyDescent="0.2">
      <c r="B84" s="333" t="s">
        <v>615</v>
      </c>
      <c r="C84" s="334"/>
      <c r="D84" s="334"/>
      <c r="E84" s="149"/>
      <c r="F84" s="150"/>
    </row>
    <row r="85" spans="2:8" ht="13.5" thickBot="1" x14ac:dyDescent="0.25">
      <c r="B85" s="272" t="s">
        <v>613</v>
      </c>
      <c r="C85" s="331"/>
      <c r="D85" s="332"/>
      <c r="E85" s="164">
        <v>10</v>
      </c>
      <c r="F85" s="165">
        <f>E85/12</f>
        <v>0.83333333333333337</v>
      </c>
      <c r="H85" s="166" t="s">
        <v>614</v>
      </c>
    </row>
    <row r="86" spans="2:8" ht="16.5" thickBot="1" x14ac:dyDescent="0.25">
      <c r="B86" s="307" t="s">
        <v>443</v>
      </c>
      <c r="C86" s="308"/>
      <c r="D86" s="308"/>
      <c r="E86" s="83">
        <f>SUM(E63:E85)</f>
        <v>2927</v>
      </c>
      <c r="F86" s="84">
        <f>SUM(F63:F85)</f>
        <v>243.91333333333333</v>
      </c>
    </row>
    <row r="87" spans="2:8" ht="12.75" customHeight="1" x14ac:dyDescent="0.2">
      <c r="B87" s="232"/>
      <c r="C87" s="232"/>
      <c r="D87" s="232"/>
      <c r="E87" s="232"/>
      <c r="F87" s="232"/>
      <c r="G87" s="232"/>
    </row>
    <row r="88" spans="2:8" x14ac:dyDescent="0.2">
      <c r="B88" s="212" t="s">
        <v>383</v>
      </c>
      <c r="C88" s="212"/>
      <c r="D88" s="212"/>
      <c r="E88" s="212"/>
      <c r="F88" s="212"/>
      <c r="G88" s="212"/>
    </row>
    <row r="89" spans="2:8" ht="12.75" customHeight="1" x14ac:dyDescent="0.2">
      <c r="B89" s="338"/>
      <c r="C89" s="338"/>
      <c r="D89" s="338"/>
      <c r="E89" s="338"/>
      <c r="F89" s="338"/>
      <c r="G89" s="338"/>
    </row>
    <row r="90" spans="2:8" x14ac:dyDescent="0.2">
      <c r="B90" s="212" t="s">
        <v>873</v>
      </c>
      <c r="C90" s="212"/>
      <c r="D90" s="212"/>
      <c r="E90" s="212"/>
      <c r="F90" s="212"/>
      <c r="G90" s="212"/>
    </row>
    <row r="91" spans="2:8" ht="12.75" customHeight="1" thickBot="1" x14ac:dyDescent="0.25">
      <c r="B91" s="213"/>
      <c r="C91" s="213"/>
      <c r="D91" s="213"/>
      <c r="E91" s="213"/>
      <c r="F91" s="213"/>
      <c r="G91" s="213"/>
    </row>
    <row r="92" spans="2:8" x14ac:dyDescent="0.2">
      <c r="B92" s="336" t="s">
        <v>284</v>
      </c>
      <c r="C92" s="337"/>
      <c r="D92" s="329" t="s">
        <v>423</v>
      </c>
      <c r="E92" s="330"/>
      <c r="F92" s="329" t="s">
        <v>424</v>
      </c>
      <c r="G92" s="335"/>
    </row>
    <row r="93" spans="2:8" x14ac:dyDescent="0.2">
      <c r="B93" s="224" t="s">
        <v>874</v>
      </c>
      <c r="C93" s="225"/>
      <c r="D93" s="225"/>
      <c r="E93" s="225"/>
      <c r="F93" s="225"/>
      <c r="G93" s="226"/>
    </row>
    <row r="94" spans="2:8" ht="15.75" customHeight="1" x14ac:dyDescent="0.2">
      <c r="B94" s="216" t="s">
        <v>444</v>
      </c>
      <c r="C94" s="217"/>
      <c r="D94" s="210">
        <v>3000000</v>
      </c>
      <c r="E94" s="211"/>
      <c r="F94" s="214">
        <v>250000</v>
      </c>
      <c r="G94" s="215"/>
      <c r="H94" s="72"/>
    </row>
    <row r="95" spans="2:8" x14ac:dyDescent="0.2">
      <c r="B95" s="218" t="s">
        <v>445</v>
      </c>
      <c r="C95" s="219"/>
      <c r="D95" s="210"/>
      <c r="E95" s="211"/>
      <c r="F95" s="214"/>
      <c r="G95" s="215"/>
    </row>
    <row r="96" spans="2:8" ht="15.75" customHeight="1" x14ac:dyDescent="0.2">
      <c r="B96" s="218" t="s">
        <v>875</v>
      </c>
      <c r="C96" s="219"/>
      <c r="D96" s="347" t="s">
        <v>815</v>
      </c>
      <c r="E96" s="348"/>
      <c r="F96" s="230">
        <f>1000/12</f>
        <v>83.333333333333329</v>
      </c>
      <c r="G96" s="231"/>
    </row>
    <row r="97" spans="2:8" x14ac:dyDescent="0.2">
      <c r="B97" s="218" t="s">
        <v>445</v>
      </c>
      <c r="C97" s="219"/>
      <c r="D97" s="210"/>
      <c r="E97" s="211"/>
      <c r="F97" s="214"/>
      <c r="G97" s="215"/>
    </row>
    <row r="98" spans="2:8" x14ac:dyDescent="0.2">
      <c r="B98" s="218" t="s">
        <v>445</v>
      </c>
      <c r="C98" s="219"/>
      <c r="D98" s="210"/>
      <c r="E98" s="211"/>
      <c r="F98" s="214"/>
      <c r="G98" s="215"/>
    </row>
    <row r="99" spans="2:8" x14ac:dyDescent="0.2">
      <c r="B99" s="218" t="s">
        <v>445</v>
      </c>
      <c r="C99" s="219"/>
      <c r="D99" s="210"/>
      <c r="E99" s="211"/>
      <c r="F99" s="214"/>
      <c r="G99" s="215"/>
    </row>
    <row r="100" spans="2:8" x14ac:dyDescent="0.2">
      <c r="B100" s="220" t="s">
        <v>446</v>
      </c>
      <c r="C100" s="221"/>
      <c r="D100" s="344">
        <v>1782</v>
      </c>
      <c r="E100" s="345"/>
      <c r="F100" s="230">
        <v>148.5</v>
      </c>
      <c r="G100" s="231"/>
    </row>
    <row r="101" spans="2:8" x14ac:dyDescent="0.2">
      <c r="B101" s="218" t="s">
        <v>445</v>
      </c>
      <c r="C101" s="219"/>
      <c r="D101" s="346"/>
      <c r="E101" s="346"/>
      <c r="F101" s="214"/>
      <c r="G101" s="215"/>
    </row>
    <row r="102" spans="2:8" ht="16.5" thickBot="1" x14ac:dyDescent="0.25">
      <c r="B102" s="222" t="s">
        <v>443</v>
      </c>
      <c r="C102" s="223"/>
      <c r="D102" s="339">
        <v>3001000</v>
      </c>
      <c r="E102" s="340"/>
      <c r="F102" s="208">
        <f>SUM(F94:F101)</f>
        <v>250231.83333333334</v>
      </c>
      <c r="G102" s="209"/>
      <c r="H102" s="72" t="s">
        <v>805</v>
      </c>
    </row>
    <row r="103" spans="2:8" ht="12" customHeight="1" x14ac:dyDescent="0.2">
      <c r="B103" s="232"/>
      <c r="C103" s="232"/>
      <c r="D103" s="232"/>
      <c r="E103" s="232"/>
      <c r="F103" s="232"/>
      <c r="G103" s="232"/>
    </row>
    <row r="104" spans="2:8" x14ac:dyDescent="0.25">
      <c r="B104" s="239" t="s">
        <v>484</v>
      </c>
      <c r="C104" s="239"/>
      <c r="D104" s="239"/>
      <c r="E104" s="239"/>
      <c r="F104" s="239"/>
      <c r="G104" s="239"/>
    </row>
    <row r="105" spans="2:8" ht="12" customHeight="1" x14ac:dyDescent="0.2">
      <c r="B105" s="240"/>
      <c r="C105" s="240"/>
      <c r="D105" s="240"/>
      <c r="E105" s="240"/>
      <c r="F105" s="240"/>
      <c r="G105" s="240"/>
    </row>
    <row r="106" spans="2:8" x14ac:dyDescent="0.2">
      <c r="B106" s="293" t="s">
        <v>282</v>
      </c>
      <c r="C106" s="293"/>
      <c r="D106" s="293"/>
      <c r="E106" s="293"/>
      <c r="F106" s="293"/>
      <c r="G106" s="293"/>
    </row>
    <row r="107" spans="2:8" ht="12" customHeight="1" x14ac:dyDescent="0.2">
      <c r="B107" s="277"/>
      <c r="C107" s="277"/>
      <c r="D107" s="277"/>
      <c r="E107" s="277"/>
      <c r="F107" s="277"/>
      <c r="G107" s="277"/>
    </row>
    <row r="108" spans="2:8" x14ac:dyDescent="0.2">
      <c r="B108" s="293" t="s">
        <v>283</v>
      </c>
      <c r="C108" s="293"/>
      <c r="D108" s="293"/>
      <c r="E108" s="293"/>
      <c r="F108" s="293"/>
      <c r="G108" s="293"/>
    </row>
    <row r="109" spans="2:8" ht="12" customHeight="1" thickBot="1" x14ac:dyDescent="0.25">
      <c r="B109" s="343"/>
      <c r="C109" s="343"/>
      <c r="D109" s="343"/>
      <c r="E109" s="343"/>
      <c r="F109" s="343"/>
      <c r="G109" s="343"/>
    </row>
    <row r="110" spans="2:8" x14ac:dyDescent="0.2">
      <c r="B110" s="85" t="s">
        <v>284</v>
      </c>
      <c r="C110" s="86" t="s">
        <v>285</v>
      </c>
      <c r="D110" s="15"/>
      <c r="E110" s="275" t="s">
        <v>284</v>
      </c>
      <c r="F110" s="245"/>
      <c r="G110" s="86" t="s">
        <v>285</v>
      </c>
    </row>
    <row r="111" spans="2:8" ht="12.75" customHeight="1" x14ac:dyDescent="0.2">
      <c r="B111" s="94" t="s">
        <v>286</v>
      </c>
      <c r="C111" s="95"/>
      <c r="D111" s="15"/>
      <c r="E111" s="317" t="s">
        <v>287</v>
      </c>
      <c r="F111" s="318"/>
      <c r="G111" s="95"/>
    </row>
    <row r="112" spans="2:8" x14ac:dyDescent="0.2">
      <c r="B112" s="96" t="s">
        <v>288</v>
      </c>
      <c r="C112" s="97">
        <v>1</v>
      </c>
      <c r="D112" s="15"/>
      <c r="E112" s="276" t="s">
        <v>289</v>
      </c>
      <c r="F112" s="235"/>
      <c r="G112" s="97">
        <v>1</v>
      </c>
    </row>
    <row r="113" spans="2:7" x14ac:dyDescent="0.2">
      <c r="B113" s="96" t="s">
        <v>290</v>
      </c>
      <c r="C113" s="97">
        <v>1</v>
      </c>
      <c r="D113" s="15"/>
      <c r="E113" s="276" t="s">
        <v>291</v>
      </c>
      <c r="F113" s="235"/>
      <c r="G113" s="97">
        <v>1</v>
      </c>
    </row>
    <row r="114" spans="2:7" x14ac:dyDescent="0.2">
      <c r="B114" s="98" t="s">
        <v>292</v>
      </c>
      <c r="C114" s="97">
        <v>1</v>
      </c>
      <c r="D114" s="15"/>
      <c r="E114" s="276" t="s">
        <v>293</v>
      </c>
      <c r="F114" s="235"/>
      <c r="G114" s="97">
        <v>1</v>
      </c>
    </row>
    <row r="115" spans="2:7" ht="13.5" customHeight="1" x14ac:dyDescent="0.2">
      <c r="B115" s="98" t="s">
        <v>294</v>
      </c>
      <c r="C115" s="97">
        <v>2</v>
      </c>
      <c r="D115" s="15"/>
      <c r="E115" s="276" t="s">
        <v>295</v>
      </c>
      <c r="F115" s="235"/>
      <c r="G115" s="97">
        <v>1</v>
      </c>
    </row>
    <row r="116" spans="2:7" ht="13.5" customHeight="1" x14ac:dyDescent="0.2">
      <c r="B116" s="98" t="s">
        <v>296</v>
      </c>
      <c r="C116" s="97">
        <v>2</v>
      </c>
      <c r="D116" s="15"/>
      <c r="E116" s="276" t="s">
        <v>297</v>
      </c>
      <c r="F116" s="235"/>
      <c r="G116" s="97">
        <v>1</v>
      </c>
    </row>
    <row r="117" spans="2:7" x14ac:dyDescent="0.2">
      <c r="B117" s="98" t="s">
        <v>298</v>
      </c>
      <c r="C117" s="97">
        <v>1</v>
      </c>
      <c r="D117" s="15"/>
      <c r="E117" s="276" t="s">
        <v>299</v>
      </c>
      <c r="F117" s="235"/>
      <c r="G117" s="97">
        <v>2</v>
      </c>
    </row>
    <row r="118" spans="2:7" x14ac:dyDescent="0.2">
      <c r="B118" s="98"/>
      <c r="C118" s="97"/>
      <c r="D118" s="15"/>
      <c r="E118" s="315" t="s">
        <v>300</v>
      </c>
      <c r="F118" s="316"/>
      <c r="G118" s="97">
        <v>2</v>
      </c>
    </row>
    <row r="119" spans="2:7" ht="14.25" customHeight="1" x14ac:dyDescent="0.2">
      <c r="B119" s="98"/>
      <c r="C119" s="97"/>
      <c r="D119" s="15"/>
      <c r="E119" s="276" t="s">
        <v>301</v>
      </c>
      <c r="F119" s="235"/>
      <c r="G119" s="97">
        <v>1</v>
      </c>
    </row>
    <row r="120" spans="2:7" ht="15" customHeight="1" x14ac:dyDescent="0.2">
      <c r="B120" s="94" t="s">
        <v>302</v>
      </c>
      <c r="C120" s="95"/>
      <c r="D120" s="15"/>
      <c r="E120" s="276" t="s">
        <v>303</v>
      </c>
      <c r="F120" s="235"/>
      <c r="G120" s="97">
        <v>1</v>
      </c>
    </row>
    <row r="121" spans="2:7" ht="24" customHeight="1" x14ac:dyDescent="0.2">
      <c r="B121" s="99" t="s">
        <v>590</v>
      </c>
      <c r="C121" s="100">
        <v>1</v>
      </c>
      <c r="D121" s="66"/>
      <c r="E121" s="292" t="s">
        <v>304</v>
      </c>
      <c r="F121" s="241"/>
      <c r="G121" s="100">
        <v>1</v>
      </c>
    </row>
    <row r="122" spans="2:7" ht="13.5" customHeight="1" x14ac:dyDescent="0.2">
      <c r="B122" s="98" t="s">
        <v>305</v>
      </c>
      <c r="C122" s="97">
        <v>1</v>
      </c>
      <c r="D122" s="15"/>
      <c r="E122" s="276" t="s">
        <v>306</v>
      </c>
      <c r="F122" s="235"/>
      <c r="G122" s="97">
        <v>1</v>
      </c>
    </row>
    <row r="123" spans="2:7" ht="12.75" customHeight="1" x14ac:dyDescent="0.2">
      <c r="B123" s="98" t="s">
        <v>307</v>
      </c>
      <c r="C123" s="97">
        <v>1</v>
      </c>
      <c r="D123" s="15"/>
      <c r="E123" s="276" t="s">
        <v>308</v>
      </c>
      <c r="F123" s="235"/>
      <c r="G123" s="97">
        <v>1</v>
      </c>
    </row>
    <row r="124" spans="2:7" ht="14.25" customHeight="1" x14ac:dyDescent="0.2">
      <c r="B124" s="98" t="s">
        <v>309</v>
      </c>
      <c r="C124" s="97">
        <v>4</v>
      </c>
      <c r="D124" s="15"/>
      <c r="E124" s="276" t="s">
        <v>310</v>
      </c>
      <c r="F124" s="235"/>
      <c r="G124" s="97">
        <v>2</v>
      </c>
    </row>
    <row r="125" spans="2:7" ht="24" x14ac:dyDescent="0.2">
      <c r="B125" s="88" t="s">
        <v>311</v>
      </c>
      <c r="C125" s="97">
        <v>1</v>
      </c>
      <c r="D125" s="15"/>
      <c r="E125" s="292" t="s">
        <v>312</v>
      </c>
      <c r="F125" s="241"/>
      <c r="G125" s="100">
        <v>1</v>
      </c>
    </row>
    <row r="126" spans="2:7" x14ac:dyDescent="0.2">
      <c r="B126" s="98" t="s">
        <v>313</v>
      </c>
      <c r="C126" s="97">
        <v>1</v>
      </c>
      <c r="D126" s="15"/>
      <c r="E126" s="276" t="s">
        <v>314</v>
      </c>
      <c r="F126" s="235"/>
      <c r="G126" s="97">
        <v>2</v>
      </c>
    </row>
    <row r="127" spans="2:7" ht="12.75" customHeight="1" x14ac:dyDescent="0.2">
      <c r="B127" s="94" t="s">
        <v>315</v>
      </c>
      <c r="C127" s="101"/>
      <c r="D127" s="15"/>
      <c r="E127" s="292" t="s">
        <v>316</v>
      </c>
      <c r="F127" s="241"/>
      <c r="G127" s="89">
        <v>1</v>
      </c>
    </row>
    <row r="128" spans="2:7" ht="24" x14ac:dyDescent="0.2">
      <c r="B128" s="88" t="s">
        <v>317</v>
      </c>
      <c r="C128" s="100">
        <v>1</v>
      </c>
      <c r="D128" s="15"/>
      <c r="E128" s="292" t="s">
        <v>318</v>
      </c>
      <c r="F128" s="241"/>
      <c r="G128" s="89">
        <v>1</v>
      </c>
    </row>
    <row r="129" spans="2:7" ht="24" x14ac:dyDescent="0.2">
      <c r="B129" s="88" t="s">
        <v>319</v>
      </c>
      <c r="C129" s="100">
        <v>1</v>
      </c>
      <c r="D129" s="15"/>
      <c r="E129" s="292" t="s">
        <v>320</v>
      </c>
      <c r="F129" s="241"/>
      <c r="G129" s="100">
        <v>1</v>
      </c>
    </row>
    <row r="130" spans="2:7" ht="24" x14ac:dyDescent="0.2">
      <c r="B130" s="88" t="s">
        <v>321</v>
      </c>
      <c r="C130" s="100">
        <v>1</v>
      </c>
      <c r="D130" s="15"/>
      <c r="E130" s="292" t="s">
        <v>322</v>
      </c>
      <c r="F130" s="241"/>
      <c r="G130" s="100">
        <v>1</v>
      </c>
    </row>
    <row r="131" spans="2:7" x14ac:dyDescent="0.2">
      <c r="B131" s="98"/>
      <c r="C131" s="97"/>
      <c r="D131" s="15"/>
      <c r="E131" s="285" t="s">
        <v>323</v>
      </c>
      <c r="F131" s="286"/>
      <c r="G131" s="89">
        <v>6</v>
      </c>
    </row>
    <row r="132" spans="2:7" ht="16.5" thickBot="1" x14ac:dyDescent="0.25">
      <c r="B132" s="102"/>
      <c r="C132" s="103"/>
      <c r="D132" s="15"/>
      <c r="E132" s="285" t="s">
        <v>324</v>
      </c>
      <c r="F132" s="286"/>
      <c r="G132" s="89">
        <v>1</v>
      </c>
    </row>
    <row r="133" spans="2:7" ht="16.5" thickBot="1" x14ac:dyDescent="0.25">
      <c r="B133" s="15"/>
      <c r="C133" s="32"/>
      <c r="D133" s="15"/>
      <c r="E133" s="282" t="s">
        <v>325</v>
      </c>
      <c r="F133" s="283"/>
      <c r="G133" s="93">
        <v>1</v>
      </c>
    </row>
    <row r="134" spans="2:7" ht="12.75" customHeight="1" x14ac:dyDescent="0.2">
      <c r="B134" s="278"/>
      <c r="C134" s="278"/>
      <c r="D134" s="278"/>
      <c r="E134" s="278"/>
      <c r="F134" s="278"/>
      <c r="G134" s="278"/>
    </row>
    <row r="135" spans="2:7" x14ac:dyDescent="0.2">
      <c r="B135" s="293" t="s">
        <v>326</v>
      </c>
      <c r="C135" s="293"/>
      <c r="D135" s="293"/>
      <c r="E135" s="293"/>
      <c r="F135" s="293"/>
      <c r="G135" s="34"/>
    </row>
    <row r="136" spans="2:7" ht="12.75" customHeight="1" x14ac:dyDescent="0.2">
      <c r="B136" s="277"/>
      <c r="C136" s="277"/>
      <c r="D136" s="277"/>
      <c r="E136" s="277"/>
      <c r="F136" s="277"/>
      <c r="G136" s="32"/>
    </row>
    <row r="137" spans="2:7" ht="12.75" customHeight="1" x14ac:dyDescent="0.2">
      <c r="B137" s="314" t="s">
        <v>327</v>
      </c>
      <c r="C137" s="314"/>
      <c r="D137" s="314"/>
      <c r="E137" s="314"/>
      <c r="F137" s="314"/>
      <c r="G137" s="35"/>
    </row>
    <row r="138" spans="2:7" ht="12" customHeight="1" thickBot="1" x14ac:dyDescent="0.25">
      <c r="B138" s="284"/>
      <c r="C138" s="284"/>
      <c r="D138" s="284"/>
      <c r="E138" s="284"/>
      <c r="F138" s="284"/>
      <c r="G138" s="15"/>
    </row>
    <row r="139" spans="2:7" x14ac:dyDescent="0.2">
      <c r="B139" s="85" t="s">
        <v>284</v>
      </c>
      <c r="C139" s="86" t="s">
        <v>285</v>
      </c>
      <c r="D139" s="15"/>
      <c r="E139" s="85" t="s">
        <v>284</v>
      </c>
      <c r="F139" s="86" t="s">
        <v>285</v>
      </c>
      <c r="G139" s="15"/>
    </row>
    <row r="140" spans="2:7" x14ac:dyDescent="0.2">
      <c r="B140" s="104" t="s">
        <v>328</v>
      </c>
      <c r="C140" s="105"/>
      <c r="D140" s="15"/>
      <c r="E140" s="87" t="s">
        <v>329</v>
      </c>
      <c r="F140" s="108"/>
      <c r="G140" s="15"/>
    </row>
    <row r="141" spans="2:7" ht="24" x14ac:dyDescent="0.2">
      <c r="B141" s="82" t="s">
        <v>330</v>
      </c>
      <c r="C141" s="91">
        <v>7</v>
      </c>
      <c r="D141" s="15"/>
      <c r="E141" s="90" t="s">
        <v>331</v>
      </c>
      <c r="F141" s="91">
        <v>1</v>
      </c>
      <c r="G141" s="15"/>
    </row>
    <row r="142" spans="2:7" ht="24" x14ac:dyDescent="0.2">
      <c r="B142" s="82" t="s">
        <v>332</v>
      </c>
      <c r="C142" s="91">
        <v>1</v>
      </c>
      <c r="D142" s="15"/>
      <c r="E142" s="90" t="s">
        <v>333</v>
      </c>
      <c r="F142" s="91">
        <v>1</v>
      </c>
      <c r="G142" s="15"/>
    </row>
    <row r="143" spans="2:7" x14ac:dyDescent="0.2">
      <c r="B143" s="82" t="s">
        <v>334</v>
      </c>
      <c r="C143" s="89">
        <v>3</v>
      </c>
      <c r="D143" s="15"/>
      <c r="E143" s="82" t="s">
        <v>335</v>
      </c>
      <c r="F143" s="89">
        <v>1</v>
      </c>
      <c r="G143" s="15"/>
    </row>
    <row r="144" spans="2:7" x14ac:dyDescent="0.2">
      <c r="B144" s="82" t="s">
        <v>336</v>
      </c>
      <c r="C144" s="89">
        <v>1</v>
      </c>
      <c r="D144" s="15"/>
      <c r="E144" s="82" t="s">
        <v>337</v>
      </c>
      <c r="F144" s="89">
        <v>1</v>
      </c>
      <c r="G144" s="15"/>
    </row>
    <row r="145" spans="2:7" x14ac:dyDescent="0.2">
      <c r="B145" s="82" t="s">
        <v>338</v>
      </c>
      <c r="C145" s="89">
        <v>1</v>
      </c>
      <c r="D145" s="15"/>
      <c r="E145" s="82" t="s">
        <v>339</v>
      </c>
      <c r="F145" s="89">
        <v>1</v>
      </c>
      <c r="G145" s="15"/>
    </row>
    <row r="146" spans="2:7" x14ac:dyDescent="0.2">
      <c r="B146" s="82" t="s">
        <v>340</v>
      </c>
      <c r="C146" s="89">
        <v>2</v>
      </c>
      <c r="D146" s="15"/>
      <c r="E146" s="82" t="s">
        <v>341</v>
      </c>
      <c r="F146" s="89">
        <v>1</v>
      </c>
      <c r="G146" s="15"/>
    </row>
    <row r="147" spans="2:7" ht="14.25" customHeight="1" x14ac:dyDescent="0.2">
      <c r="B147" s="87" t="s">
        <v>342</v>
      </c>
      <c r="C147" s="106"/>
      <c r="D147" s="15"/>
      <c r="E147" s="82" t="s">
        <v>876</v>
      </c>
      <c r="F147" s="89">
        <v>1</v>
      </c>
      <c r="G147" s="15"/>
    </row>
    <row r="148" spans="2:7" ht="24.75" thickBot="1" x14ac:dyDescent="0.25">
      <c r="B148" s="107" t="s">
        <v>343</v>
      </c>
      <c r="C148" s="93">
        <v>1</v>
      </c>
      <c r="D148" s="15"/>
      <c r="E148" s="109"/>
      <c r="F148" s="110"/>
      <c r="G148" s="15"/>
    </row>
    <row r="149" spans="2:7" ht="12" customHeight="1" x14ac:dyDescent="0.2">
      <c r="B149" s="278"/>
      <c r="C149" s="278"/>
      <c r="D149" s="278"/>
      <c r="E149" s="278"/>
      <c r="F149" s="278"/>
    </row>
    <row r="150" spans="2:7" x14ac:dyDescent="0.2">
      <c r="B150" s="293" t="s">
        <v>344</v>
      </c>
      <c r="C150" s="293"/>
      <c r="D150" s="293"/>
      <c r="E150" s="293"/>
      <c r="F150" s="293"/>
      <c r="G150" s="34"/>
    </row>
    <row r="151" spans="2:7" ht="12" customHeight="1" x14ac:dyDescent="0.2">
      <c r="B151" s="277"/>
      <c r="C151" s="277"/>
      <c r="D151" s="277"/>
      <c r="E151" s="277"/>
      <c r="F151" s="277"/>
      <c r="G151" s="32"/>
    </row>
    <row r="152" spans="2:7" ht="12.75" customHeight="1" x14ac:dyDescent="0.2">
      <c r="B152" s="293" t="s">
        <v>345</v>
      </c>
      <c r="C152" s="293"/>
      <c r="D152" s="293"/>
      <c r="E152" s="293"/>
      <c r="F152" s="293"/>
      <c r="G152" s="34"/>
    </row>
    <row r="153" spans="2:7" ht="12.75" customHeight="1" thickBot="1" x14ac:dyDescent="0.25">
      <c r="B153" s="284"/>
      <c r="C153" s="284"/>
      <c r="D153" s="284"/>
      <c r="E153" s="284"/>
      <c r="F153" s="284"/>
      <c r="G153" s="15"/>
    </row>
    <row r="154" spans="2:7" x14ac:dyDescent="0.2">
      <c r="B154" s="75" t="s">
        <v>284</v>
      </c>
      <c r="C154" s="111" t="s">
        <v>285</v>
      </c>
      <c r="D154" s="15"/>
      <c r="E154" s="85" t="s">
        <v>284</v>
      </c>
      <c r="F154" s="86" t="s">
        <v>285</v>
      </c>
      <c r="G154" s="15"/>
    </row>
    <row r="155" spans="2:7" x14ac:dyDescent="0.2">
      <c r="B155" s="104" t="s">
        <v>346</v>
      </c>
      <c r="C155" s="112"/>
      <c r="D155" s="15"/>
      <c r="E155" s="87" t="s">
        <v>346</v>
      </c>
      <c r="F155" s="89"/>
      <c r="G155" s="15"/>
    </row>
    <row r="156" spans="2:7" x14ac:dyDescent="0.2">
      <c r="B156" s="113" t="s">
        <v>347</v>
      </c>
      <c r="C156" s="114">
        <v>3</v>
      </c>
      <c r="D156" s="15"/>
      <c r="E156" s="88" t="s">
        <v>348</v>
      </c>
      <c r="F156" s="89">
        <v>1</v>
      </c>
      <c r="G156" s="15"/>
    </row>
    <row r="157" spans="2:7" x14ac:dyDescent="0.2">
      <c r="B157" s="113" t="s">
        <v>349</v>
      </c>
      <c r="C157" s="114">
        <v>2</v>
      </c>
      <c r="D157" s="15"/>
      <c r="E157" s="88" t="s">
        <v>350</v>
      </c>
      <c r="F157" s="89">
        <v>1</v>
      </c>
      <c r="G157" s="15"/>
    </row>
    <row r="158" spans="2:7" ht="24" x14ac:dyDescent="0.2">
      <c r="B158" s="115" t="s">
        <v>351</v>
      </c>
      <c r="C158" s="114">
        <v>1</v>
      </c>
      <c r="D158" s="15"/>
      <c r="E158" s="121" t="s">
        <v>352</v>
      </c>
      <c r="F158" s="122">
        <v>3</v>
      </c>
      <c r="G158" s="15"/>
    </row>
    <row r="159" spans="2:7" x14ac:dyDescent="0.2">
      <c r="B159" s="113" t="s">
        <v>353</v>
      </c>
      <c r="C159" s="114">
        <v>2</v>
      </c>
      <c r="D159" s="15"/>
      <c r="E159" s="82"/>
      <c r="F159" s="89"/>
      <c r="G159" s="15"/>
    </row>
    <row r="160" spans="2:7" ht="24" x14ac:dyDescent="0.2">
      <c r="B160" s="115" t="s">
        <v>354</v>
      </c>
      <c r="C160" s="114">
        <v>3</v>
      </c>
      <c r="D160" s="15"/>
      <c r="E160" s="121" t="s">
        <v>355</v>
      </c>
      <c r="F160" s="122">
        <v>1</v>
      </c>
      <c r="G160" s="15"/>
    </row>
    <row r="161" spans="2:7" x14ac:dyDescent="0.2">
      <c r="B161" s="113" t="s">
        <v>356</v>
      </c>
      <c r="C161" s="114">
        <v>3</v>
      </c>
      <c r="D161" s="15"/>
      <c r="E161" s="121" t="s">
        <v>357</v>
      </c>
      <c r="F161" s="122">
        <v>1</v>
      </c>
      <c r="G161" s="15"/>
    </row>
    <row r="162" spans="2:7" ht="24" x14ac:dyDescent="0.2">
      <c r="B162" s="115" t="s">
        <v>358</v>
      </c>
      <c r="C162" s="114">
        <v>3</v>
      </c>
      <c r="D162" s="15"/>
      <c r="E162" s="121" t="s">
        <v>359</v>
      </c>
      <c r="F162" s="122">
        <v>1</v>
      </c>
      <c r="G162" s="15"/>
    </row>
    <row r="163" spans="2:7" ht="24" x14ac:dyDescent="0.2">
      <c r="B163" s="113" t="s">
        <v>360</v>
      </c>
      <c r="C163" s="114">
        <v>3</v>
      </c>
      <c r="D163" s="15"/>
      <c r="E163" s="121" t="s">
        <v>361</v>
      </c>
      <c r="F163" s="122">
        <v>1</v>
      </c>
      <c r="G163" s="15"/>
    </row>
    <row r="164" spans="2:7" ht="24" x14ac:dyDescent="0.2">
      <c r="B164" s="113" t="s">
        <v>362</v>
      </c>
      <c r="C164" s="114">
        <v>6</v>
      </c>
      <c r="D164" s="15"/>
      <c r="E164" s="123" t="s">
        <v>363</v>
      </c>
      <c r="F164" s="122">
        <v>1</v>
      </c>
      <c r="G164" s="15"/>
    </row>
    <row r="165" spans="2:7" x14ac:dyDescent="0.2">
      <c r="B165" s="113" t="s">
        <v>364</v>
      </c>
      <c r="C165" s="114">
        <v>1</v>
      </c>
      <c r="D165" s="15"/>
      <c r="E165" s="121" t="s">
        <v>365</v>
      </c>
      <c r="F165" s="122">
        <v>1</v>
      </c>
      <c r="G165" s="15"/>
    </row>
    <row r="166" spans="2:7" ht="24" x14ac:dyDescent="0.2">
      <c r="B166" s="113" t="s">
        <v>366</v>
      </c>
      <c r="C166" s="114">
        <v>1</v>
      </c>
      <c r="D166" s="15"/>
      <c r="E166" s="123" t="s">
        <v>367</v>
      </c>
      <c r="F166" s="122">
        <v>1</v>
      </c>
      <c r="G166" s="15"/>
    </row>
    <row r="167" spans="2:7" x14ac:dyDescent="0.2">
      <c r="B167" s="116" t="s">
        <v>368</v>
      </c>
      <c r="C167" s="112">
        <v>2</v>
      </c>
      <c r="D167" s="15"/>
      <c r="E167" s="121" t="s">
        <v>369</v>
      </c>
      <c r="F167" s="122">
        <v>1</v>
      </c>
      <c r="G167" s="15"/>
    </row>
    <row r="168" spans="2:7" ht="24" x14ac:dyDescent="0.2">
      <c r="B168" s="117" t="s">
        <v>589</v>
      </c>
      <c r="C168" s="118">
        <v>2</v>
      </c>
      <c r="D168" s="15"/>
      <c r="E168" s="123" t="s">
        <v>370</v>
      </c>
      <c r="F168" s="122"/>
      <c r="G168" s="15"/>
    </row>
    <row r="169" spans="2:7" ht="24" x14ac:dyDescent="0.2">
      <c r="B169" s="116" t="s">
        <v>371</v>
      </c>
      <c r="C169" s="118">
        <v>2</v>
      </c>
      <c r="D169" s="15"/>
      <c r="E169" s="124" t="s">
        <v>591</v>
      </c>
      <c r="F169" s="122">
        <v>4</v>
      </c>
      <c r="G169" s="15"/>
    </row>
    <row r="170" spans="2:7" ht="24" x14ac:dyDescent="0.2">
      <c r="B170" s="116" t="s">
        <v>372</v>
      </c>
      <c r="C170" s="118">
        <v>2</v>
      </c>
      <c r="D170" s="15"/>
      <c r="E170" s="88" t="s">
        <v>373</v>
      </c>
      <c r="F170" s="91">
        <v>1</v>
      </c>
      <c r="G170" s="15"/>
    </row>
    <row r="171" spans="2:7" ht="24.75" thickBot="1" x14ac:dyDescent="0.25">
      <c r="B171" s="117" t="s">
        <v>593</v>
      </c>
      <c r="C171" s="118">
        <v>1</v>
      </c>
      <c r="D171" s="15"/>
      <c r="E171" s="92" t="s">
        <v>374</v>
      </c>
      <c r="F171" s="125">
        <v>1</v>
      </c>
      <c r="G171" s="15"/>
    </row>
    <row r="172" spans="2:7" x14ac:dyDescent="0.2">
      <c r="B172" s="116" t="s">
        <v>375</v>
      </c>
      <c r="C172" s="118">
        <v>1</v>
      </c>
      <c r="D172" s="15"/>
      <c r="E172" s="2"/>
      <c r="F172" s="80"/>
      <c r="G172" s="15"/>
    </row>
    <row r="173" spans="2:7" ht="16.5" thickBot="1" x14ac:dyDescent="0.25">
      <c r="B173" s="119" t="s">
        <v>592</v>
      </c>
      <c r="C173" s="120">
        <v>1</v>
      </c>
      <c r="D173" s="15"/>
      <c r="E173" s="2"/>
      <c r="F173" s="80"/>
      <c r="G173" s="15"/>
    </row>
    <row r="174" spans="2:7" ht="16.5" thickBot="1" x14ac:dyDescent="0.25">
      <c r="B174" s="42"/>
      <c r="C174" s="80"/>
      <c r="D174" s="15"/>
      <c r="E174" s="126" t="s">
        <v>376</v>
      </c>
      <c r="F174" s="127"/>
      <c r="G174" s="15"/>
    </row>
    <row r="175" spans="2:7" ht="24" x14ac:dyDescent="0.2">
      <c r="B175" s="131" t="s">
        <v>376</v>
      </c>
      <c r="C175" s="132"/>
      <c r="D175" s="15"/>
      <c r="E175" s="82" t="s">
        <v>377</v>
      </c>
      <c r="F175" s="91">
        <v>1</v>
      </c>
      <c r="G175" s="15"/>
    </row>
    <row r="176" spans="2:7" x14ac:dyDescent="0.2">
      <c r="B176" s="116" t="s">
        <v>378</v>
      </c>
      <c r="C176" s="112">
        <v>2</v>
      </c>
      <c r="D176" s="15"/>
      <c r="E176" s="87" t="s">
        <v>302</v>
      </c>
      <c r="F176" s="89"/>
      <c r="G176" s="15"/>
    </row>
    <row r="177" spans="2:8" x14ac:dyDescent="0.2">
      <c r="B177" s="116" t="s">
        <v>379</v>
      </c>
      <c r="C177" s="112">
        <v>2</v>
      </c>
      <c r="D177" s="15"/>
      <c r="E177" s="82" t="s">
        <v>380</v>
      </c>
      <c r="F177" s="89">
        <v>1</v>
      </c>
      <c r="G177" s="15"/>
    </row>
    <row r="178" spans="2:8" ht="16.5" thickBot="1" x14ac:dyDescent="0.25">
      <c r="B178" s="133" t="s">
        <v>381</v>
      </c>
      <c r="C178" s="134">
        <v>1</v>
      </c>
      <c r="D178" s="15"/>
      <c r="E178" s="82" t="s">
        <v>340</v>
      </c>
      <c r="F178" s="89">
        <v>1</v>
      </c>
      <c r="G178" s="15"/>
    </row>
    <row r="179" spans="2:8" x14ac:dyDescent="0.2">
      <c r="B179" s="15"/>
      <c r="C179" s="32"/>
      <c r="D179" s="15"/>
      <c r="E179" s="128"/>
      <c r="F179" s="81"/>
      <c r="G179" s="15"/>
    </row>
    <row r="180" spans="2:8" ht="36.75" thickBot="1" x14ac:dyDescent="0.25">
      <c r="B180" s="15"/>
      <c r="C180" s="32"/>
      <c r="D180" s="15"/>
      <c r="E180" s="129" t="s">
        <v>382</v>
      </c>
      <c r="F180" s="130"/>
      <c r="G180" s="15"/>
    </row>
    <row r="181" spans="2:8" ht="12.75" customHeight="1" x14ac:dyDescent="0.2">
      <c r="B181" s="278"/>
      <c r="C181" s="278"/>
      <c r="D181" s="278"/>
      <c r="E181" s="278"/>
      <c r="F181" s="278"/>
    </row>
    <row r="182" spans="2:8" x14ac:dyDescent="0.2">
      <c r="B182" s="212" t="s">
        <v>383</v>
      </c>
      <c r="C182" s="212"/>
      <c r="D182" s="212"/>
      <c r="E182" s="212"/>
      <c r="F182" s="212"/>
    </row>
    <row r="183" spans="2:8" ht="12.75" customHeight="1" x14ac:dyDescent="0.2">
      <c r="B183" s="252"/>
      <c r="C183" s="252"/>
      <c r="D183" s="252"/>
      <c r="E183" s="252"/>
      <c r="F183" s="252"/>
    </row>
    <row r="184" spans="2:8" x14ac:dyDescent="0.2">
      <c r="B184" s="212" t="s">
        <v>540</v>
      </c>
      <c r="C184" s="212"/>
      <c r="D184" s="212"/>
      <c r="E184" s="212"/>
      <c r="F184" s="212"/>
    </row>
    <row r="185" spans="2:8" ht="12.75" customHeight="1" thickBot="1" x14ac:dyDescent="0.25">
      <c r="B185" s="294"/>
      <c r="C185" s="294"/>
      <c r="D185" s="294"/>
      <c r="E185" s="294"/>
      <c r="F185" s="294"/>
    </row>
    <row r="186" spans="2:8" x14ac:dyDescent="0.2">
      <c r="B186" s="301" t="s">
        <v>284</v>
      </c>
      <c r="C186" s="302"/>
      <c r="D186" s="303"/>
      <c r="E186" s="76" t="s">
        <v>423</v>
      </c>
      <c r="F186" s="77" t="s">
        <v>424</v>
      </c>
    </row>
    <row r="187" spans="2:8" x14ac:dyDescent="0.2">
      <c r="B187" s="304" t="s">
        <v>425</v>
      </c>
      <c r="C187" s="305"/>
      <c r="D187" s="306"/>
      <c r="E187" s="1"/>
      <c r="F187" s="78"/>
    </row>
    <row r="188" spans="2:8" ht="12" x14ac:dyDescent="0.2">
      <c r="B188" s="319" t="s">
        <v>426</v>
      </c>
      <c r="C188" s="320"/>
      <c r="D188" s="321"/>
      <c r="E188" s="147" t="s">
        <v>816</v>
      </c>
      <c r="F188" s="148" t="s">
        <v>817</v>
      </c>
      <c r="H188" s="204" t="s">
        <v>805</v>
      </c>
    </row>
    <row r="189" spans="2:8" ht="12" x14ac:dyDescent="0.2">
      <c r="B189" s="279" t="s">
        <v>427</v>
      </c>
      <c r="C189" s="280"/>
      <c r="D189" s="281"/>
      <c r="E189" s="147" t="s">
        <v>818</v>
      </c>
      <c r="F189" s="148">
        <v>4.75</v>
      </c>
      <c r="H189" s="204"/>
    </row>
    <row r="190" spans="2:8" ht="12" x14ac:dyDescent="0.2">
      <c r="B190" s="279" t="s">
        <v>428</v>
      </c>
      <c r="C190" s="280"/>
      <c r="D190" s="281"/>
      <c r="E190" s="147" t="s">
        <v>819</v>
      </c>
      <c r="F190" s="148" t="s">
        <v>820</v>
      </c>
      <c r="H190" s="204"/>
    </row>
    <row r="191" spans="2:8" ht="12" x14ac:dyDescent="0.2">
      <c r="B191" s="279" t="s">
        <v>429</v>
      </c>
      <c r="C191" s="280"/>
      <c r="D191" s="281"/>
      <c r="E191" s="147" t="s">
        <v>821</v>
      </c>
      <c r="F191" s="148" t="s">
        <v>822</v>
      </c>
      <c r="H191" s="204"/>
    </row>
    <row r="192" spans="2:8" ht="12" x14ac:dyDescent="0.2">
      <c r="B192" s="279" t="s">
        <v>430</v>
      </c>
      <c r="C192" s="280"/>
      <c r="D192" s="281"/>
      <c r="E192" s="147">
        <v>227</v>
      </c>
      <c r="F192" s="148">
        <f t="shared" ref="F192:F201" si="1">E192/12</f>
        <v>18.916666666666668</v>
      </c>
      <c r="H192" s="204"/>
    </row>
    <row r="193" spans="2:8" ht="12" x14ac:dyDescent="0.2">
      <c r="B193" s="295" t="s">
        <v>431</v>
      </c>
      <c r="C193" s="296"/>
      <c r="D193" s="297"/>
      <c r="E193" s="147">
        <v>0</v>
      </c>
      <c r="F193" s="148">
        <f t="shared" si="1"/>
        <v>0</v>
      </c>
      <c r="H193" s="204"/>
    </row>
    <row r="194" spans="2:8" ht="12" x14ac:dyDescent="0.2">
      <c r="B194" s="298" t="s">
        <v>823</v>
      </c>
      <c r="C194" s="299"/>
      <c r="D194" s="300"/>
      <c r="E194" s="33">
        <v>12</v>
      </c>
      <c r="F194" s="79">
        <f t="shared" si="1"/>
        <v>1</v>
      </c>
      <c r="H194" s="204"/>
    </row>
    <row r="195" spans="2:8" ht="12" x14ac:dyDescent="0.2">
      <c r="B195" s="279"/>
      <c r="C195" s="280"/>
      <c r="D195" s="281"/>
      <c r="E195" s="147"/>
      <c r="F195" s="148"/>
      <c r="H195" s="205" t="s">
        <v>614</v>
      </c>
    </row>
    <row r="196" spans="2:8" ht="12" x14ac:dyDescent="0.2">
      <c r="B196" s="279"/>
      <c r="C196" s="280"/>
      <c r="D196" s="281"/>
      <c r="E196" s="147"/>
      <c r="F196" s="148"/>
      <c r="H196" s="205"/>
    </row>
    <row r="197" spans="2:8" x14ac:dyDescent="0.2">
      <c r="B197" s="279" t="s">
        <v>434</v>
      </c>
      <c r="C197" s="280"/>
      <c r="D197" s="281"/>
      <c r="E197" s="33">
        <v>27</v>
      </c>
      <c r="F197" s="79">
        <f t="shared" si="1"/>
        <v>2.25</v>
      </c>
    </row>
    <row r="198" spans="2:8" x14ac:dyDescent="0.2">
      <c r="B198" s="279" t="s">
        <v>435</v>
      </c>
      <c r="C198" s="280"/>
      <c r="D198" s="281"/>
      <c r="E198" s="147" t="s">
        <v>824</v>
      </c>
      <c r="F198" s="148" t="s">
        <v>825</v>
      </c>
      <c r="H198" s="72" t="s">
        <v>805</v>
      </c>
    </row>
    <row r="199" spans="2:8" x14ac:dyDescent="0.2">
      <c r="B199" s="279" t="s">
        <v>436</v>
      </c>
      <c r="C199" s="280"/>
      <c r="D199" s="281"/>
      <c r="E199" s="33">
        <v>2</v>
      </c>
      <c r="F199" s="79">
        <f t="shared" si="1"/>
        <v>0.16666666666666666</v>
      </c>
    </row>
    <row r="200" spans="2:8" x14ac:dyDescent="0.2">
      <c r="B200" s="279" t="s">
        <v>437</v>
      </c>
      <c r="C200" s="280"/>
      <c r="D200" s="281"/>
      <c r="E200" s="149" t="s">
        <v>826</v>
      </c>
      <c r="F200" s="150" t="s">
        <v>827</v>
      </c>
      <c r="H200" s="72" t="s">
        <v>805</v>
      </c>
    </row>
    <row r="201" spans="2:8" x14ac:dyDescent="0.2">
      <c r="B201" s="279" t="s">
        <v>438</v>
      </c>
      <c r="C201" s="280"/>
      <c r="D201" s="281"/>
      <c r="E201" s="33">
        <v>12</v>
      </c>
      <c r="F201" s="79">
        <f t="shared" si="1"/>
        <v>1</v>
      </c>
    </row>
    <row r="202" spans="2:8" x14ac:dyDescent="0.2">
      <c r="B202" s="279" t="s">
        <v>439</v>
      </c>
      <c r="C202" s="280"/>
      <c r="D202" s="281"/>
      <c r="E202" s="33">
        <v>1300</v>
      </c>
      <c r="F202" s="79">
        <v>108.33</v>
      </c>
    </row>
    <row r="203" spans="2:8" x14ac:dyDescent="0.2">
      <c r="B203" s="272" t="s">
        <v>541</v>
      </c>
      <c r="C203" s="273"/>
      <c r="D203" s="274"/>
      <c r="E203" s="33">
        <v>85</v>
      </c>
      <c r="F203" s="79">
        <f>E203/12</f>
        <v>7.083333333333333</v>
      </c>
    </row>
    <row r="204" spans="2:8" x14ac:dyDescent="0.2">
      <c r="B204" s="304" t="s">
        <v>440</v>
      </c>
      <c r="C204" s="305"/>
      <c r="D204" s="306"/>
      <c r="E204" s="80"/>
      <c r="F204" s="81"/>
    </row>
    <row r="205" spans="2:8" ht="39" customHeight="1" x14ac:dyDescent="0.2">
      <c r="B205" s="250" t="s">
        <v>441</v>
      </c>
      <c r="C205" s="251"/>
      <c r="D205" s="251"/>
      <c r="E205" s="153" t="s">
        <v>828</v>
      </c>
      <c r="F205" s="154" t="s">
        <v>829</v>
      </c>
      <c r="H205" s="204" t="s">
        <v>805</v>
      </c>
    </row>
    <row r="206" spans="2:8" ht="12" x14ac:dyDescent="0.2">
      <c r="B206" s="312" t="s">
        <v>830</v>
      </c>
      <c r="C206" s="313"/>
      <c r="D206" s="313"/>
      <c r="E206" s="147" t="s">
        <v>831</v>
      </c>
      <c r="F206" s="148" t="s">
        <v>832</v>
      </c>
      <c r="H206" s="204"/>
    </row>
    <row r="207" spans="2:8" ht="12" x14ac:dyDescent="0.2">
      <c r="B207" s="312" t="s">
        <v>833</v>
      </c>
      <c r="C207" s="313"/>
      <c r="D207" s="313"/>
      <c r="E207" s="147" t="s">
        <v>834</v>
      </c>
      <c r="F207" s="148" t="s">
        <v>835</v>
      </c>
      <c r="H207" s="204"/>
    </row>
    <row r="208" spans="2:8" ht="12" x14ac:dyDescent="0.2">
      <c r="B208" s="312" t="s">
        <v>442</v>
      </c>
      <c r="C208" s="313"/>
      <c r="D208" s="313"/>
      <c r="E208" s="155" t="s">
        <v>836</v>
      </c>
      <c r="F208" s="156" t="s">
        <v>837</v>
      </c>
      <c r="H208" s="204"/>
    </row>
    <row r="209" spans="2:8" x14ac:dyDescent="0.2">
      <c r="B209" s="309" t="s">
        <v>616</v>
      </c>
      <c r="C209" s="310"/>
      <c r="D209" s="311"/>
      <c r="E209" s="149"/>
      <c r="F209" s="150"/>
    </row>
    <row r="210" spans="2:8" ht="29.25" customHeight="1" thickBot="1" x14ac:dyDescent="0.25">
      <c r="B210" s="315" t="s">
        <v>841</v>
      </c>
      <c r="C210" s="351"/>
      <c r="D210" s="352"/>
      <c r="E210" s="164">
        <v>12</v>
      </c>
      <c r="F210" s="165">
        <v>1</v>
      </c>
      <c r="H210" s="72" t="s">
        <v>614</v>
      </c>
    </row>
    <row r="211" spans="2:8" ht="16.5" thickBot="1" x14ac:dyDescent="0.25">
      <c r="B211" s="307" t="s">
        <v>443</v>
      </c>
      <c r="C211" s="308"/>
      <c r="D211" s="308"/>
      <c r="E211" s="157">
        <v>4680</v>
      </c>
      <c r="F211" s="158">
        <v>390</v>
      </c>
      <c r="H211" s="72" t="s">
        <v>805</v>
      </c>
    </row>
    <row r="212" spans="2:8" ht="12.75" customHeight="1" x14ac:dyDescent="0.2">
      <c r="B212" s="278"/>
      <c r="C212" s="278"/>
      <c r="D212" s="278"/>
      <c r="E212" s="278"/>
      <c r="F212" s="278"/>
    </row>
    <row r="213" spans="2:8" x14ac:dyDescent="0.2">
      <c r="B213" s="212" t="s">
        <v>402</v>
      </c>
      <c r="C213" s="212"/>
      <c r="D213" s="212"/>
      <c r="E213" s="212"/>
      <c r="F213" s="212"/>
    </row>
    <row r="214" spans="2:8" ht="12" customHeight="1" x14ac:dyDescent="0.2">
      <c r="B214" s="338"/>
      <c r="C214" s="338"/>
      <c r="D214" s="338"/>
      <c r="E214" s="338"/>
      <c r="F214" s="338"/>
    </row>
    <row r="215" spans="2:8" x14ac:dyDescent="0.2">
      <c r="B215" s="212" t="s">
        <v>877</v>
      </c>
      <c r="C215" s="212"/>
      <c r="D215" s="212"/>
      <c r="E215" s="212"/>
      <c r="F215" s="212"/>
    </row>
    <row r="216" spans="2:8" ht="12.75" customHeight="1" thickBot="1" x14ac:dyDescent="0.25">
      <c r="B216" s="252"/>
      <c r="C216" s="252"/>
      <c r="D216" s="252"/>
      <c r="E216" s="252"/>
      <c r="F216" s="252"/>
    </row>
    <row r="217" spans="2:8" x14ac:dyDescent="0.2">
      <c r="B217" s="74" t="s">
        <v>284</v>
      </c>
      <c r="C217" s="137" t="s">
        <v>423</v>
      </c>
      <c r="D217" s="287" t="s">
        <v>424</v>
      </c>
      <c r="E217" s="288"/>
    </row>
    <row r="218" spans="2:8" x14ac:dyDescent="0.2">
      <c r="B218" s="289" t="s">
        <v>878</v>
      </c>
      <c r="C218" s="290"/>
      <c r="D218" s="290"/>
      <c r="E218" s="291"/>
    </row>
    <row r="219" spans="2:8" ht="24" x14ac:dyDescent="0.2">
      <c r="B219" s="159" t="s">
        <v>444</v>
      </c>
      <c r="C219" s="56">
        <v>3000000</v>
      </c>
      <c r="D219" s="214">
        <f>C219/12</f>
        <v>250000</v>
      </c>
      <c r="E219" s="215"/>
    </row>
    <row r="220" spans="2:8" ht="52.5" customHeight="1" x14ac:dyDescent="0.2">
      <c r="B220" s="160" t="s">
        <v>838</v>
      </c>
      <c r="C220" s="161">
        <v>12</v>
      </c>
      <c r="D220" s="206">
        <v>1</v>
      </c>
      <c r="E220" s="207"/>
      <c r="F220" s="204" t="s">
        <v>805</v>
      </c>
    </row>
    <row r="221" spans="2:8" ht="24" x14ac:dyDescent="0.2">
      <c r="B221" s="160" t="s">
        <v>839</v>
      </c>
      <c r="C221" s="161">
        <v>12</v>
      </c>
      <c r="D221" s="206">
        <v>1</v>
      </c>
      <c r="E221" s="207"/>
      <c r="F221" s="204"/>
    </row>
    <row r="222" spans="2:8" ht="72" x14ac:dyDescent="0.2">
      <c r="B222" s="160" t="s">
        <v>840</v>
      </c>
      <c r="C222" s="161">
        <v>12</v>
      </c>
      <c r="D222" s="206">
        <v>1</v>
      </c>
      <c r="E222" s="207"/>
      <c r="F222" s="204"/>
    </row>
    <row r="223" spans="2:8" ht="36" x14ac:dyDescent="0.2">
      <c r="B223" s="138" t="s">
        <v>875</v>
      </c>
      <c r="C223" s="56">
        <v>3207</v>
      </c>
      <c r="D223" s="214">
        <f>C223/12</f>
        <v>267.25</v>
      </c>
      <c r="E223" s="215"/>
    </row>
    <row r="224" spans="2:8" x14ac:dyDescent="0.2">
      <c r="B224" s="138" t="s">
        <v>446</v>
      </c>
      <c r="C224" s="56">
        <v>1782</v>
      </c>
      <c r="D224" s="214">
        <f>C224/12</f>
        <v>148.5</v>
      </c>
      <c r="E224" s="215"/>
    </row>
    <row r="225" spans="2:7" ht="16.5" thickBot="1" x14ac:dyDescent="0.25">
      <c r="B225" s="139" t="s">
        <v>443</v>
      </c>
      <c r="C225" s="140">
        <f>SUM(C219:C224)</f>
        <v>3005025</v>
      </c>
      <c r="D225" s="349">
        <f>D219+D223+D224</f>
        <v>250415.75</v>
      </c>
      <c r="E225" s="350"/>
    </row>
    <row r="226" spans="2:7" ht="12.6" customHeight="1" x14ac:dyDescent="0.2">
      <c r="B226" s="278"/>
      <c r="C226" s="278"/>
      <c r="D226" s="278"/>
      <c r="E226" s="278"/>
      <c r="F226" s="278"/>
      <c r="G226" s="278"/>
    </row>
    <row r="227" spans="2:7" x14ac:dyDescent="0.25">
      <c r="B227" s="239" t="s">
        <v>486</v>
      </c>
      <c r="C227" s="239"/>
      <c r="D227" s="239"/>
      <c r="E227" s="239"/>
      <c r="F227" s="239"/>
      <c r="G227" s="239"/>
    </row>
    <row r="228" spans="2:7" ht="12.75" customHeight="1" x14ac:dyDescent="0.2">
      <c r="B228" s="354"/>
      <c r="C228" s="354"/>
      <c r="D228" s="354"/>
      <c r="E228" s="354"/>
      <c r="F228" s="354"/>
      <c r="G228" s="354"/>
    </row>
    <row r="229" spans="2:7" x14ac:dyDescent="0.2">
      <c r="B229" s="355" t="s">
        <v>65</v>
      </c>
      <c r="C229" s="355"/>
      <c r="D229" s="355"/>
      <c r="E229" s="355"/>
      <c r="F229" s="355"/>
      <c r="G229" s="355"/>
    </row>
    <row r="230" spans="2:7" ht="12" customHeight="1" x14ac:dyDescent="0.2">
      <c r="B230" s="356"/>
      <c r="C230" s="356"/>
      <c r="D230" s="356"/>
      <c r="E230" s="356"/>
      <c r="F230" s="356"/>
      <c r="G230" s="356"/>
    </row>
    <row r="231" spans="2:7" ht="12.75" customHeight="1" x14ac:dyDescent="0.2">
      <c r="B231" s="356" t="s">
        <v>162</v>
      </c>
      <c r="C231" s="356"/>
      <c r="D231" s="356"/>
      <c r="E231" s="356"/>
      <c r="F231" s="356"/>
      <c r="G231" s="356"/>
    </row>
    <row r="232" spans="2:7" ht="16.5" thickBot="1" x14ac:dyDescent="0.25">
      <c r="B232" s="353"/>
      <c r="C232" s="353"/>
      <c r="D232" s="353"/>
      <c r="E232" s="353"/>
      <c r="F232" s="353"/>
      <c r="G232" s="353"/>
    </row>
    <row r="233" spans="2:7" ht="12" customHeight="1" x14ac:dyDescent="0.2">
      <c r="B233" s="36" t="s">
        <v>163</v>
      </c>
      <c r="C233" s="37" t="s">
        <v>164</v>
      </c>
      <c r="D233" s="268" t="s">
        <v>66</v>
      </c>
      <c r="E233" s="269"/>
      <c r="F233" s="269"/>
      <c r="G233" s="270"/>
    </row>
    <row r="234" spans="2:7" ht="12" customHeight="1" x14ac:dyDescent="0.2">
      <c r="B234" s="38" t="s">
        <v>67</v>
      </c>
      <c r="C234" s="28" t="s">
        <v>451</v>
      </c>
      <c r="D234" s="265" t="s">
        <v>452</v>
      </c>
      <c r="E234" s="266"/>
      <c r="F234" s="266"/>
      <c r="G234" s="267"/>
    </row>
    <row r="235" spans="2:7" ht="12" customHeight="1" x14ac:dyDescent="0.2">
      <c r="B235" s="39" t="s">
        <v>453</v>
      </c>
      <c r="C235" s="28" t="s">
        <v>549</v>
      </c>
      <c r="D235" s="265" t="s">
        <v>68</v>
      </c>
      <c r="E235" s="266"/>
      <c r="F235" s="266"/>
      <c r="G235" s="267"/>
    </row>
    <row r="236" spans="2:7" ht="12.75" customHeight="1" x14ac:dyDescent="0.2">
      <c r="B236" s="38" t="s">
        <v>69</v>
      </c>
      <c r="C236" s="28" t="s">
        <v>454</v>
      </c>
      <c r="D236" s="265" t="s">
        <v>533</v>
      </c>
      <c r="E236" s="266"/>
      <c r="F236" s="266"/>
      <c r="G236" s="267"/>
    </row>
    <row r="237" spans="2:7" ht="12" customHeight="1" x14ac:dyDescent="0.2">
      <c r="B237" s="38" t="s">
        <v>186</v>
      </c>
      <c r="C237" s="28" t="s">
        <v>550</v>
      </c>
      <c r="D237" s="265" t="s">
        <v>534</v>
      </c>
      <c r="E237" s="266"/>
      <c r="F237" s="266"/>
      <c r="G237" s="267"/>
    </row>
    <row r="238" spans="2:7" ht="14.25" customHeight="1" x14ac:dyDescent="0.2">
      <c r="B238" s="38" t="s">
        <v>187</v>
      </c>
      <c r="C238" s="28" t="s">
        <v>455</v>
      </c>
      <c r="D238" s="265" t="s">
        <v>456</v>
      </c>
      <c r="E238" s="266"/>
      <c r="F238" s="266"/>
      <c r="G238" s="267"/>
    </row>
    <row r="239" spans="2:7" x14ac:dyDescent="0.2">
      <c r="B239" s="38" t="s">
        <v>70</v>
      </c>
      <c r="C239" s="28" t="s">
        <v>551</v>
      </c>
      <c r="D239" s="265" t="s">
        <v>71</v>
      </c>
      <c r="E239" s="266"/>
      <c r="F239" s="266"/>
      <c r="G239" s="267"/>
    </row>
    <row r="240" spans="2:7" ht="27" customHeight="1" x14ac:dyDescent="0.2">
      <c r="B240" s="39" t="s">
        <v>577</v>
      </c>
      <c r="C240" s="28" t="s">
        <v>535</v>
      </c>
      <c r="D240" s="262" t="s">
        <v>457</v>
      </c>
      <c r="E240" s="263"/>
      <c r="F240" s="263"/>
      <c r="G240" s="264"/>
    </row>
    <row r="241" spans="2:10" ht="12.75" customHeight="1" x14ac:dyDescent="0.2">
      <c r="B241" s="38" t="s">
        <v>458</v>
      </c>
      <c r="C241" s="28" t="s">
        <v>536</v>
      </c>
      <c r="D241" s="259" t="s">
        <v>578</v>
      </c>
      <c r="E241" s="260"/>
      <c r="F241" s="260"/>
      <c r="G241" s="261"/>
    </row>
    <row r="242" spans="2:10" ht="24.75" customHeight="1" x14ac:dyDescent="0.2">
      <c r="B242" s="70" t="s">
        <v>459</v>
      </c>
      <c r="C242" s="71" t="s">
        <v>72</v>
      </c>
      <c r="D242" s="256"/>
      <c r="E242" s="257"/>
      <c r="F242" s="257"/>
      <c r="G242" s="258"/>
    </row>
    <row r="243" spans="2:10" ht="34.5" customHeight="1" thickBot="1" x14ac:dyDescent="0.25">
      <c r="B243" s="167" t="s">
        <v>879</v>
      </c>
      <c r="C243" s="168" t="s">
        <v>617</v>
      </c>
      <c r="D243" s="369" t="s">
        <v>618</v>
      </c>
      <c r="E243" s="370"/>
      <c r="F243" s="370"/>
      <c r="G243" s="371"/>
      <c r="H243" s="169" t="s">
        <v>614</v>
      </c>
    </row>
    <row r="244" spans="2:10" x14ac:dyDescent="0.2">
      <c r="B244" s="271" t="s">
        <v>460</v>
      </c>
      <c r="C244" s="271"/>
      <c r="D244" s="271"/>
      <c r="E244" s="271"/>
      <c r="F244" s="271"/>
      <c r="G244" s="271"/>
    </row>
    <row r="245" spans="2:10" ht="12" customHeight="1" thickBot="1" x14ac:dyDescent="0.25">
      <c r="B245" s="353"/>
      <c r="C245" s="353"/>
      <c r="D245" s="353"/>
      <c r="E245" s="353"/>
      <c r="F245" s="353"/>
      <c r="G245" s="353"/>
    </row>
    <row r="246" spans="2:10" ht="12" customHeight="1" x14ac:dyDescent="0.2">
      <c r="B246" s="40" t="s">
        <v>461</v>
      </c>
      <c r="C246" s="373" t="s">
        <v>73</v>
      </c>
      <c r="D246" s="373"/>
      <c r="E246" s="374" t="s">
        <v>579</v>
      </c>
      <c r="F246" s="375"/>
      <c r="G246" s="376"/>
    </row>
    <row r="247" spans="2:10" ht="24.75" thickBot="1" x14ac:dyDescent="0.25">
      <c r="B247" s="41" t="s">
        <v>462</v>
      </c>
      <c r="C247" s="372" t="s">
        <v>74</v>
      </c>
      <c r="D247" s="372"/>
      <c r="E247" s="253" t="s">
        <v>552</v>
      </c>
      <c r="F247" s="254"/>
      <c r="G247" s="255"/>
    </row>
    <row r="248" spans="2:10" ht="13.5" customHeight="1" x14ac:dyDescent="0.2">
      <c r="B248" s="249"/>
      <c r="C248" s="249"/>
      <c r="D248" s="249"/>
      <c r="E248" s="249"/>
      <c r="F248" s="249"/>
      <c r="G248" s="249"/>
    </row>
    <row r="249" spans="2:10" x14ac:dyDescent="0.2">
      <c r="B249" s="365" t="s">
        <v>326</v>
      </c>
      <c r="C249" s="365"/>
      <c r="D249" s="365"/>
      <c r="E249" s="365"/>
      <c r="F249" s="365"/>
      <c r="G249" s="365"/>
    </row>
    <row r="250" spans="2:10" ht="12.75" customHeight="1" x14ac:dyDescent="0.2">
      <c r="B250" s="365"/>
      <c r="C250" s="365"/>
      <c r="D250" s="365"/>
      <c r="E250" s="365"/>
      <c r="F250" s="365"/>
      <c r="G250" s="365"/>
    </row>
    <row r="251" spans="2:10" x14ac:dyDescent="0.2">
      <c r="B251" s="365" t="s">
        <v>553</v>
      </c>
      <c r="C251" s="365"/>
      <c r="D251" s="365"/>
      <c r="E251" s="365"/>
      <c r="F251" s="365"/>
      <c r="G251" s="365"/>
    </row>
    <row r="252" spans="2:10" ht="12" customHeight="1" thickBot="1" x14ac:dyDescent="0.25">
      <c r="B252" s="366"/>
      <c r="C252" s="366"/>
      <c r="D252" s="366"/>
      <c r="E252" s="366"/>
      <c r="F252" s="366"/>
      <c r="G252" s="366"/>
    </row>
    <row r="253" spans="2:10" ht="12" x14ac:dyDescent="0.2">
      <c r="B253" s="359" t="s">
        <v>284</v>
      </c>
      <c r="C253" s="360"/>
      <c r="D253" s="360"/>
      <c r="E253" s="361" t="s">
        <v>612</v>
      </c>
      <c r="F253" s="362"/>
      <c r="G253" s="135" t="s">
        <v>285</v>
      </c>
      <c r="H253" s="358" t="s">
        <v>621</v>
      </c>
    </row>
    <row r="254" spans="2:10" ht="12" x14ac:dyDescent="0.2">
      <c r="B254" s="250" t="s">
        <v>334</v>
      </c>
      <c r="C254" s="251"/>
      <c r="D254" s="251"/>
      <c r="E254" s="170" t="s">
        <v>596</v>
      </c>
      <c r="F254" s="171"/>
      <c r="G254" s="89">
        <v>1</v>
      </c>
      <c r="H254" s="358"/>
      <c r="I254" s="67" t="s">
        <v>594</v>
      </c>
      <c r="J254" s="69"/>
    </row>
    <row r="255" spans="2:10" ht="12" x14ac:dyDescent="0.2">
      <c r="B255" s="250" t="s">
        <v>554</v>
      </c>
      <c r="C255" s="251"/>
      <c r="D255" s="251"/>
      <c r="E255" s="357" t="s">
        <v>595</v>
      </c>
      <c r="F255" s="357"/>
      <c r="G255" s="89">
        <v>1</v>
      </c>
      <c r="H255" s="358"/>
      <c r="J255" s="68"/>
    </row>
    <row r="256" spans="2:10" ht="12" x14ac:dyDescent="0.2">
      <c r="B256" s="250" t="s">
        <v>555</v>
      </c>
      <c r="C256" s="251"/>
      <c r="D256" s="251"/>
      <c r="E256" s="357" t="s">
        <v>597</v>
      </c>
      <c r="F256" s="357"/>
      <c r="G256" s="89">
        <v>1</v>
      </c>
      <c r="H256" s="358"/>
      <c r="J256" s="67"/>
    </row>
    <row r="257" spans="2:10" ht="12" x14ac:dyDescent="0.2">
      <c r="B257" s="250" t="s">
        <v>556</v>
      </c>
      <c r="C257" s="251"/>
      <c r="D257" s="251"/>
      <c r="E257" s="357" t="s">
        <v>598</v>
      </c>
      <c r="F257" s="357"/>
      <c r="G257" s="136">
        <v>1</v>
      </c>
      <c r="H257" s="358"/>
      <c r="J257" s="68"/>
    </row>
    <row r="258" spans="2:10" ht="12" x14ac:dyDescent="0.2">
      <c r="B258" s="250" t="s">
        <v>557</v>
      </c>
      <c r="C258" s="251"/>
      <c r="D258" s="251"/>
      <c r="E258" s="357" t="s">
        <v>599</v>
      </c>
      <c r="F258" s="357"/>
      <c r="G258" s="89">
        <v>1</v>
      </c>
      <c r="H258" s="358"/>
      <c r="J258" s="67"/>
    </row>
    <row r="259" spans="2:10" ht="12" x14ac:dyDescent="0.2">
      <c r="B259" s="250" t="s">
        <v>558</v>
      </c>
      <c r="C259" s="251"/>
      <c r="D259" s="251"/>
      <c r="E259" s="367" t="s">
        <v>600</v>
      </c>
      <c r="F259" s="368"/>
      <c r="G259" s="89">
        <v>1</v>
      </c>
      <c r="H259" s="358"/>
    </row>
    <row r="260" spans="2:10" ht="12" x14ac:dyDescent="0.2">
      <c r="B260" s="250" t="s">
        <v>559</v>
      </c>
      <c r="C260" s="251"/>
      <c r="D260" s="251"/>
      <c r="E260" s="367" t="s">
        <v>601</v>
      </c>
      <c r="F260" s="368"/>
      <c r="G260" s="89">
        <v>1</v>
      </c>
      <c r="H260" s="358"/>
    </row>
    <row r="261" spans="2:10" ht="12" x14ac:dyDescent="0.2">
      <c r="B261" s="250" t="s">
        <v>560</v>
      </c>
      <c r="C261" s="251"/>
      <c r="D261" s="251"/>
      <c r="E261" s="367" t="s">
        <v>602</v>
      </c>
      <c r="F261" s="368"/>
      <c r="G261" s="89">
        <v>1</v>
      </c>
      <c r="H261" s="358"/>
    </row>
    <row r="262" spans="2:10" ht="12" x14ac:dyDescent="0.2">
      <c r="B262" s="250" t="s">
        <v>561</v>
      </c>
      <c r="C262" s="251"/>
      <c r="D262" s="251"/>
      <c r="E262" s="367" t="s">
        <v>603</v>
      </c>
      <c r="F262" s="368"/>
      <c r="G262" s="89">
        <v>1</v>
      </c>
      <c r="H262" s="358"/>
    </row>
    <row r="263" spans="2:10" ht="12" x14ac:dyDescent="0.2">
      <c r="B263" s="250" t="s">
        <v>561</v>
      </c>
      <c r="C263" s="251"/>
      <c r="D263" s="251"/>
      <c r="E263" s="367" t="s">
        <v>603</v>
      </c>
      <c r="F263" s="368"/>
      <c r="G263" s="89">
        <v>1</v>
      </c>
      <c r="H263" s="358"/>
    </row>
    <row r="264" spans="2:10" ht="12" x14ac:dyDescent="0.2">
      <c r="B264" s="250" t="s">
        <v>562</v>
      </c>
      <c r="C264" s="251"/>
      <c r="D264" s="251"/>
      <c r="E264" s="367" t="s">
        <v>604</v>
      </c>
      <c r="F264" s="368"/>
      <c r="G264" s="89">
        <v>1</v>
      </c>
      <c r="H264" s="358"/>
    </row>
    <row r="265" spans="2:10" ht="12" x14ac:dyDescent="0.2">
      <c r="B265" s="250" t="s">
        <v>605</v>
      </c>
      <c r="C265" s="251"/>
      <c r="D265" s="251"/>
      <c r="E265" s="367" t="s">
        <v>606</v>
      </c>
      <c r="F265" s="368"/>
      <c r="G265" s="89">
        <v>1</v>
      </c>
      <c r="H265" s="358"/>
    </row>
    <row r="266" spans="2:10" ht="12" x14ac:dyDescent="0.2">
      <c r="B266" s="250" t="s">
        <v>563</v>
      </c>
      <c r="C266" s="251"/>
      <c r="D266" s="251"/>
      <c r="E266" s="367" t="s">
        <v>607</v>
      </c>
      <c r="F266" s="368"/>
      <c r="G266" s="89">
        <v>1</v>
      </c>
      <c r="H266" s="358"/>
    </row>
    <row r="267" spans="2:10" ht="12" x14ac:dyDescent="0.2">
      <c r="B267" s="250" t="s">
        <v>564</v>
      </c>
      <c r="C267" s="251"/>
      <c r="D267" s="251"/>
      <c r="E267" s="367" t="s">
        <v>608</v>
      </c>
      <c r="F267" s="368"/>
      <c r="G267" s="89">
        <v>1</v>
      </c>
      <c r="H267" s="358"/>
    </row>
    <row r="268" spans="2:10" ht="12" x14ac:dyDescent="0.2">
      <c r="B268" s="250" t="s">
        <v>565</v>
      </c>
      <c r="C268" s="251"/>
      <c r="D268" s="251"/>
      <c r="E268" s="367" t="s">
        <v>609</v>
      </c>
      <c r="F268" s="368"/>
      <c r="G268" s="89">
        <v>1</v>
      </c>
      <c r="H268" s="358"/>
    </row>
    <row r="269" spans="2:10" ht="12" x14ac:dyDescent="0.2">
      <c r="B269" s="250" t="s">
        <v>566</v>
      </c>
      <c r="C269" s="251"/>
      <c r="D269" s="251"/>
      <c r="E269" s="367" t="s">
        <v>610</v>
      </c>
      <c r="F269" s="368"/>
      <c r="G269" s="89">
        <v>1</v>
      </c>
      <c r="H269" s="358"/>
    </row>
    <row r="270" spans="2:10" ht="12.75" thickBot="1" x14ac:dyDescent="0.25">
      <c r="B270" s="247" t="s">
        <v>567</v>
      </c>
      <c r="C270" s="248"/>
      <c r="D270" s="248"/>
      <c r="E270" s="363" t="s">
        <v>611</v>
      </c>
      <c r="F270" s="364"/>
      <c r="G270" s="93">
        <v>1</v>
      </c>
      <c r="H270" s="358"/>
    </row>
  </sheetData>
  <mergeCells count="320">
    <mergeCell ref="C247:D247"/>
    <mergeCell ref="C246:D246"/>
    <mergeCell ref="E246:G246"/>
    <mergeCell ref="E269:F269"/>
    <mergeCell ref="E263:F263"/>
    <mergeCell ref="E265:F265"/>
    <mergeCell ref="E266:F266"/>
    <mergeCell ref="E264:F264"/>
    <mergeCell ref="E255:F255"/>
    <mergeCell ref="E256:F256"/>
    <mergeCell ref="E259:F259"/>
    <mergeCell ref="E260:F260"/>
    <mergeCell ref="E261:F261"/>
    <mergeCell ref="E257:F257"/>
    <mergeCell ref="E258:F258"/>
    <mergeCell ref="H253:H270"/>
    <mergeCell ref="B264:D264"/>
    <mergeCell ref="B253:D253"/>
    <mergeCell ref="E253:F253"/>
    <mergeCell ref="B266:D266"/>
    <mergeCell ref="E270:F270"/>
    <mergeCell ref="B249:G249"/>
    <mergeCell ref="B250:G250"/>
    <mergeCell ref="B251:G251"/>
    <mergeCell ref="B252:G252"/>
    <mergeCell ref="B262:D262"/>
    <mergeCell ref="E262:F262"/>
    <mergeCell ref="B267:D267"/>
    <mergeCell ref="B268:D268"/>
    <mergeCell ref="B269:D269"/>
    <mergeCell ref="E267:F267"/>
    <mergeCell ref="E268:F268"/>
    <mergeCell ref="B254:D254"/>
    <mergeCell ref="B257:D257"/>
    <mergeCell ref="B256:D256"/>
    <mergeCell ref="B227:G227"/>
    <mergeCell ref="B245:G245"/>
    <mergeCell ref="D237:G237"/>
    <mergeCell ref="B228:G228"/>
    <mergeCell ref="B229:G229"/>
    <mergeCell ref="B230:G230"/>
    <mergeCell ref="B231:G231"/>
    <mergeCell ref="B232:G232"/>
    <mergeCell ref="D236:G236"/>
    <mergeCell ref="D239:G239"/>
    <mergeCell ref="D243:G243"/>
    <mergeCell ref="B226:G226"/>
    <mergeCell ref="D223:E223"/>
    <mergeCell ref="D225:E225"/>
    <mergeCell ref="D224:E224"/>
    <mergeCell ref="E121:F121"/>
    <mergeCell ref="B210:D210"/>
    <mergeCell ref="B190:D190"/>
    <mergeCell ref="B204:D204"/>
    <mergeCell ref="B205:D205"/>
    <mergeCell ref="B214:F214"/>
    <mergeCell ref="B188:D188"/>
    <mergeCell ref="B53:C53"/>
    <mergeCell ref="B54:C54"/>
    <mergeCell ref="B55:C55"/>
    <mergeCell ref="B33:C33"/>
    <mergeCell ref="B105:G105"/>
    <mergeCell ref="B107:G107"/>
    <mergeCell ref="B109:G109"/>
    <mergeCell ref="B136:F136"/>
    <mergeCell ref="D100:E100"/>
    <mergeCell ref="D101:E101"/>
    <mergeCell ref="D96:E96"/>
    <mergeCell ref="D97:E97"/>
    <mergeCell ref="E116:F116"/>
    <mergeCell ref="E117:F117"/>
    <mergeCell ref="B46:C46"/>
    <mergeCell ref="B47:C47"/>
    <mergeCell ref="B48:C48"/>
    <mergeCell ref="B40:C40"/>
    <mergeCell ref="B41:C41"/>
    <mergeCell ref="B49:C49"/>
    <mergeCell ref="B50:C50"/>
    <mergeCell ref="B51:C51"/>
    <mergeCell ref="B52:C52"/>
    <mergeCell ref="B9:C9"/>
    <mergeCell ref="B20:C20"/>
    <mergeCell ref="B24:C24"/>
    <mergeCell ref="B27:C27"/>
    <mergeCell ref="B37:C37"/>
    <mergeCell ref="B38:C38"/>
    <mergeCell ref="B44:C44"/>
    <mergeCell ref="B36:C36"/>
    <mergeCell ref="B45:C45"/>
    <mergeCell ref="B153:F153"/>
    <mergeCell ref="B71:D71"/>
    <mergeCell ref="B72:D72"/>
    <mergeCell ref="B73:D73"/>
    <mergeCell ref="B74:D74"/>
    <mergeCell ref="B61:D61"/>
    <mergeCell ref="B76:D76"/>
    <mergeCell ref="B78:D78"/>
    <mergeCell ref="B79:D79"/>
    <mergeCell ref="B80:D80"/>
    <mergeCell ref="B81:D81"/>
    <mergeCell ref="B82:D82"/>
    <mergeCell ref="B77:D77"/>
    <mergeCell ref="B83:D83"/>
    <mergeCell ref="B86:D86"/>
    <mergeCell ref="D92:E92"/>
    <mergeCell ref="B85:D85"/>
    <mergeCell ref="B84:D84"/>
    <mergeCell ref="F92:G92"/>
    <mergeCell ref="B92:C92"/>
    <mergeCell ref="B87:G87"/>
    <mergeCell ref="B88:G88"/>
    <mergeCell ref="B89:G89"/>
    <mergeCell ref="F94:G94"/>
    <mergeCell ref="B62:D62"/>
    <mergeCell ref="B63:D63"/>
    <mergeCell ref="B21:C21"/>
    <mergeCell ref="B10:C10"/>
    <mergeCell ref="B11:C11"/>
    <mergeCell ref="B17:C17"/>
    <mergeCell ref="B18:C18"/>
    <mergeCell ref="B56:F56"/>
    <mergeCell ref="B23:C23"/>
    <mergeCell ref="B60:F60"/>
    <mergeCell ref="B57:F57"/>
    <mergeCell ref="B25:C25"/>
    <mergeCell ref="B26:C26"/>
    <mergeCell ref="B12:C12"/>
    <mergeCell ref="B13:C13"/>
    <mergeCell ref="B14:C14"/>
    <mergeCell ref="B15:C15"/>
    <mergeCell ref="B22:C22"/>
    <mergeCell ref="B19:C19"/>
    <mergeCell ref="B16:C16"/>
    <mergeCell ref="B34:C34"/>
    <mergeCell ref="B35:C35"/>
    <mergeCell ref="B42:C42"/>
    <mergeCell ref="B43:C43"/>
    <mergeCell ref="B64:D64"/>
    <mergeCell ref="B65:D65"/>
    <mergeCell ref="B66:D66"/>
    <mergeCell ref="B67:D67"/>
    <mergeCell ref="B69:D69"/>
    <mergeCell ref="E114:F114"/>
    <mergeCell ref="B70:D70"/>
    <mergeCell ref="B75:D75"/>
    <mergeCell ref="E111:F111"/>
    <mergeCell ref="E112:F112"/>
    <mergeCell ref="B68:D68"/>
    <mergeCell ref="D98:E98"/>
    <mergeCell ref="D99:E99"/>
    <mergeCell ref="D102:E102"/>
    <mergeCell ref="E113:F113"/>
    <mergeCell ref="B106:G106"/>
    <mergeCell ref="B103:G103"/>
    <mergeCell ref="B137:F137"/>
    <mergeCell ref="B150:F150"/>
    <mergeCell ref="E119:F119"/>
    <mergeCell ref="E120:F120"/>
    <mergeCell ref="E122:F122"/>
    <mergeCell ref="B149:F149"/>
    <mergeCell ref="E118:F118"/>
    <mergeCell ref="B108:G108"/>
    <mergeCell ref="E129:F129"/>
    <mergeCell ref="B135:F135"/>
    <mergeCell ref="E115:F115"/>
    <mergeCell ref="E127:F127"/>
    <mergeCell ref="E128:F128"/>
    <mergeCell ref="D233:G233"/>
    <mergeCell ref="D234:G234"/>
    <mergeCell ref="D235:G235"/>
    <mergeCell ref="B244:G244"/>
    <mergeCell ref="B215:F215"/>
    <mergeCell ref="B203:D203"/>
    <mergeCell ref="E110:F110"/>
    <mergeCell ref="E126:F126"/>
    <mergeCell ref="B151:F151"/>
    <mergeCell ref="B181:F181"/>
    <mergeCell ref="B134:G134"/>
    <mergeCell ref="B196:D196"/>
    <mergeCell ref="B191:D191"/>
    <mergeCell ref="E133:F133"/>
    <mergeCell ref="B138:F138"/>
    <mergeCell ref="B192:D192"/>
    <mergeCell ref="D219:E219"/>
    <mergeCell ref="E131:F131"/>
    <mergeCell ref="E132:F132"/>
    <mergeCell ref="E123:F123"/>
    <mergeCell ref="E124:F124"/>
    <mergeCell ref="D217:E217"/>
    <mergeCell ref="B218:E218"/>
    <mergeCell ref="B216:F216"/>
    <mergeCell ref="D9:F9"/>
    <mergeCell ref="D10:F10"/>
    <mergeCell ref="D11:F11"/>
    <mergeCell ref="D12:F12"/>
    <mergeCell ref="D13:F13"/>
    <mergeCell ref="D14:F14"/>
    <mergeCell ref="B270:D270"/>
    <mergeCell ref="B248:G248"/>
    <mergeCell ref="B259:D259"/>
    <mergeCell ref="B260:D260"/>
    <mergeCell ref="B261:D261"/>
    <mergeCell ref="B263:D263"/>
    <mergeCell ref="B265:D265"/>
    <mergeCell ref="B255:D255"/>
    <mergeCell ref="B258:D258"/>
    <mergeCell ref="B58:F58"/>
    <mergeCell ref="B59:F59"/>
    <mergeCell ref="E247:G247"/>
    <mergeCell ref="D242:G242"/>
    <mergeCell ref="D241:G241"/>
    <mergeCell ref="D240:G240"/>
    <mergeCell ref="D238:G238"/>
    <mergeCell ref="B104:G104"/>
    <mergeCell ref="F100:G100"/>
    <mergeCell ref="D26:F26"/>
    <mergeCell ref="D27:F27"/>
    <mergeCell ref="D33:F33"/>
    <mergeCell ref="D15:F15"/>
    <mergeCell ref="D16:F16"/>
    <mergeCell ref="D17:F17"/>
    <mergeCell ref="D18:F18"/>
    <mergeCell ref="D19:F19"/>
    <mergeCell ref="D20:F20"/>
    <mergeCell ref="B1:F1"/>
    <mergeCell ref="B3:F3"/>
    <mergeCell ref="B4:F4"/>
    <mergeCell ref="B5:F5"/>
    <mergeCell ref="B6:F6"/>
    <mergeCell ref="B7:F7"/>
    <mergeCell ref="B2:F2"/>
    <mergeCell ref="D47:F47"/>
    <mergeCell ref="D48:F48"/>
    <mergeCell ref="D35:F35"/>
    <mergeCell ref="D36:F36"/>
    <mergeCell ref="D37:F37"/>
    <mergeCell ref="D38:F38"/>
    <mergeCell ref="D34:F34"/>
    <mergeCell ref="B32:F32"/>
    <mergeCell ref="B39:C39"/>
    <mergeCell ref="D41:F41"/>
    <mergeCell ref="D42:F42"/>
    <mergeCell ref="D43:F43"/>
    <mergeCell ref="D44:F44"/>
    <mergeCell ref="D45:F45"/>
    <mergeCell ref="D46:F46"/>
    <mergeCell ref="D21:F21"/>
    <mergeCell ref="D22:F22"/>
    <mergeCell ref="B8:F8"/>
    <mergeCell ref="F95:G95"/>
    <mergeCell ref="F96:G96"/>
    <mergeCell ref="F97:G97"/>
    <mergeCell ref="F98:G98"/>
    <mergeCell ref="D95:E95"/>
    <mergeCell ref="B95:C95"/>
    <mergeCell ref="B96:C96"/>
    <mergeCell ref="B97:C97"/>
    <mergeCell ref="B28:F28"/>
    <mergeCell ref="B29:F29"/>
    <mergeCell ref="B30:F30"/>
    <mergeCell ref="B31:F31"/>
    <mergeCell ref="D53:F53"/>
    <mergeCell ref="D54:F54"/>
    <mergeCell ref="D49:F49"/>
    <mergeCell ref="D50:F50"/>
    <mergeCell ref="D51:F51"/>
    <mergeCell ref="D52:F52"/>
    <mergeCell ref="D23:F23"/>
    <mergeCell ref="D39:F39"/>
    <mergeCell ref="D40:F40"/>
    <mergeCell ref="D24:F24"/>
    <mergeCell ref="D25:F25"/>
    <mergeCell ref="D222:E222"/>
    <mergeCell ref="F220:F222"/>
    <mergeCell ref="B98:C98"/>
    <mergeCell ref="B100:C100"/>
    <mergeCell ref="B99:C99"/>
    <mergeCell ref="B101:C101"/>
    <mergeCell ref="B102:C102"/>
    <mergeCell ref="B93:G93"/>
    <mergeCell ref="D55:F55"/>
    <mergeCell ref="F99:G99"/>
    <mergeCell ref="E125:F125"/>
    <mergeCell ref="B212:F212"/>
    <mergeCell ref="B152:F152"/>
    <mergeCell ref="B182:F182"/>
    <mergeCell ref="B184:F184"/>
    <mergeCell ref="B183:F183"/>
    <mergeCell ref="B185:F185"/>
    <mergeCell ref="B199:D199"/>
    <mergeCell ref="B200:D200"/>
    <mergeCell ref="B193:D193"/>
    <mergeCell ref="B194:D194"/>
    <mergeCell ref="B195:D195"/>
    <mergeCell ref="E130:F130"/>
    <mergeCell ref="B186:D186"/>
    <mergeCell ref="H80:H83"/>
    <mergeCell ref="H188:H194"/>
    <mergeCell ref="H195:H196"/>
    <mergeCell ref="H205:H208"/>
    <mergeCell ref="D220:E220"/>
    <mergeCell ref="D221:E221"/>
    <mergeCell ref="F102:G102"/>
    <mergeCell ref="D94:E94"/>
    <mergeCell ref="B90:G90"/>
    <mergeCell ref="B91:G91"/>
    <mergeCell ref="F101:G101"/>
    <mergeCell ref="B94:C94"/>
    <mergeCell ref="B187:D187"/>
    <mergeCell ref="B189:D189"/>
    <mergeCell ref="B213:F213"/>
    <mergeCell ref="B211:D211"/>
    <mergeCell ref="B209:D209"/>
    <mergeCell ref="B206:D206"/>
    <mergeCell ref="B197:D197"/>
    <mergeCell ref="B198:D198"/>
    <mergeCell ref="B201:D201"/>
    <mergeCell ref="B202:D202"/>
    <mergeCell ref="B208:D208"/>
    <mergeCell ref="B207:D207"/>
  </mergeCells>
  <printOptions horizontalCentered="1" verticalCentered="1"/>
  <pageMargins left="0.74803149606299213" right="0.74803149606299213" top="0.98425196850393704" bottom="0.98425196850393704" header="0.51181102362204722" footer="0.51181102362204722"/>
  <pageSetup paperSize="9" scale="90" orientation="landscape" r:id="rId1"/>
  <headerFooter alignWithMargins="0">
    <oddHeader>&amp;RACT/04370</oddHeader>
    <oddFooter xml:space="preserve">&amp;LModule 3 - Section 8&amp;C&amp;P
</oddFooter>
  </headerFooter>
  <rowBreaks count="2" manualBreakCount="2">
    <brk id="28" max="16383" man="1"/>
    <brk id="5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K118"/>
  <sheetViews>
    <sheetView view="pageBreakPreview" topLeftCell="A45" zoomScale="60" zoomScaleNormal="120" workbookViewId="0">
      <selection activeCell="E45" sqref="E45"/>
    </sheetView>
  </sheetViews>
  <sheetFormatPr defaultRowHeight="12" x14ac:dyDescent="0.2"/>
  <cols>
    <col min="1" max="2" width="9.140625" style="22"/>
    <col min="3" max="4" width="30.7109375" style="22" customWidth="1"/>
    <col min="5" max="5" width="26.140625" style="22" customWidth="1"/>
    <col min="6" max="6" width="33.42578125" style="22" customWidth="1"/>
    <col min="7" max="10" width="9.140625" style="22"/>
    <col min="11" max="11" width="26.85546875" style="22" customWidth="1"/>
    <col min="12" max="16384" width="9.140625" style="22"/>
  </cols>
  <sheetData>
    <row r="1" spans="2:6" ht="15" customHeight="1" x14ac:dyDescent="0.25">
      <c r="C1" s="380" t="s">
        <v>35</v>
      </c>
      <c r="D1" s="380"/>
      <c r="E1" s="380"/>
      <c r="F1" s="380"/>
    </row>
    <row r="2" spans="2:6" ht="9" customHeight="1" x14ac:dyDescent="0.25">
      <c r="C2" s="380"/>
      <c r="D2" s="380"/>
      <c r="E2" s="380"/>
      <c r="F2" s="380"/>
    </row>
    <row r="3" spans="2:6" ht="15" x14ac:dyDescent="0.25">
      <c r="C3" s="380" t="s">
        <v>465</v>
      </c>
      <c r="D3" s="380"/>
      <c r="E3" s="380"/>
      <c r="F3" s="380"/>
    </row>
    <row r="4" spans="2:6" ht="9" customHeight="1" x14ac:dyDescent="0.2">
      <c r="C4" s="278"/>
      <c r="D4" s="278"/>
      <c r="E4" s="278"/>
      <c r="F4" s="278"/>
    </row>
    <row r="5" spans="2:6" x14ac:dyDescent="0.2">
      <c r="B5" s="2" t="s">
        <v>95</v>
      </c>
      <c r="C5" s="382" t="s">
        <v>247</v>
      </c>
      <c r="D5" s="382"/>
      <c r="E5" s="382"/>
      <c r="F5" s="382"/>
    </row>
    <row r="6" spans="2:6" ht="9" customHeight="1" x14ac:dyDescent="0.2">
      <c r="C6" s="278"/>
      <c r="D6" s="278"/>
      <c r="E6" s="278"/>
      <c r="F6" s="278"/>
    </row>
    <row r="7" spans="2:6" x14ac:dyDescent="0.2">
      <c r="B7" s="2" t="s">
        <v>161</v>
      </c>
      <c r="C7" s="278" t="s">
        <v>271</v>
      </c>
      <c r="D7" s="278"/>
      <c r="E7" s="278"/>
      <c r="F7" s="278"/>
    </row>
    <row r="8" spans="2:6" ht="9" customHeight="1" x14ac:dyDescent="0.2">
      <c r="C8" s="278"/>
      <c r="D8" s="278"/>
      <c r="E8" s="278"/>
      <c r="F8" s="278"/>
    </row>
    <row r="9" spans="2:6" x14ac:dyDescent="0.2">
      <c r="B9" s="15" t="s">
        <v>98</v>
      </c>
      <c r="C9" s="381" t="s">
        <v>569</v>
      </c>
      <c r="D9" s="381"/>
      <c r="E9" s="381"/>
      <c r="F9" s="381"/>
    </row>
    <row r="10" spans="2:6" ht="9" customHeight="1" x14ac:dyDescent="0.2">
      <c r="B10" s="15"/>
      <c r="C10" s="284"/>
      <c r="D10" s="284"/>
      <c r="E10" s="284"/>
      <c r="F10" s="284"/>
    </row>
    <row r="11" spans="2:6" x14ac:dyDescent="0.2">
      <c r="B11" s="15" t="s">
        <v>99</v>
      </c>
      <c r="C11" s="284" t="s">
        <v>463</v>
      </c>
      <c r="D11" s="284"/>
      <c r="E11" s="284"/>
      <c r="F11" s="284"/>
    </row>
    <row r="12" spans="2:6" ht="9" customHeight="1" x14ac:dyDescent="0.2">
      <c r="B12" s="15"/>
      <c r="C12" s="284"/>
      <c r="D12" s="284"/>
      <c r="E12" s="284"/>
      <c r="F12" s="284"/>
    </row>
    <row r="13" spans="2:6" x14ac:dyDescent="0.2">
      <c r="B13" s="15" t="s">
        <v>105</v>
      </c>
      <c r="C13" s="381" t="s">
        <v>249</v>
      </c>
      <c r="D13" s="381"/>
      <c r="E13" s="381"/>
      <c r="F13" s="381"/>
    </row>
    <row r="14" spans="2:6" ht="9" customHeight="1" x14ac:dyDescent="0.2">
      <c r="B14" s="19"/>
      <c r="C14" s="284"/>
      <c r="D14" s="284"/>
      <c r="E14" s="284"/>
      <c r="F14" s="284"/>
    </row>
    <row r="15" spans="2:6" ht="26.25" customHeight="1" x14ac:dyDescent="0.2">
      <c r="B15" s="15" t="s">
        <v>179</v>
      </c>
      <c r="C15" s="284" t="s">
        <v>481</v>
      </c>
      <c r="D15" s="284"/>
      <c r="E15" s="284"/>
      <c r="F15" s="284"/>
    </row>
    <row r="16" spans="2:6" ht="9" customHeight="1" x14ac:dyDescent="0.2">
      <c r="B16" s="15"/>
      <c r="C16" s="284"/>
      <c r="D16" s="284"/>
      <c r="E16" s="284"/>
      <c r="F16" s="284"/>
    </row>
    <row r="17" spans="2:6" x14ac:dyDescent="0.2">
      <c r="B17" s="23" t="s">
        <v>109</v>
      </c>
      <c r="C17" s="378" t="s">
        <v>183</v>
      </c>
      <c r="D17" s="378"/>
      <c r="E17" s="378"/>
      <c r="F17" s="378"/>
    </row>
    <row r="18" spans="2:6" ht="9" customHeight="1" x14ac:dyDescent="0.2">
      <c r="B18" s="15"/>
      <c r="C18" s="284"/>
      <c r="D18" s="284"/>
      <c r="E18" s="284"/>
      <c r="F18" s="284"/>
    </row>
    <row r="19" spans="2:6" x14ac:dyDescent="0.2">
      <c r="B19" s="2" t="s">
        <v>110</v>
      </c>
      <c r="C19" s="379" t="s">
        <v>255</v>
      </c>
      <c r="D19" s="379"/>
      <c r="E19" s="379"/>
      <c r="F19" s="379"/>
    </row>
    <row r="20" spans="2:6" s="15" customFormat="1" ht="9" customHeight="1" x14ac:dyDescent="0.2">
      <c r="B20" s="2"/>
      <c r="C20" s="284"/>
      <c r="D20" s="284"/>
      <c r="E20" s="284"/>
      <c r="F20" s="284"/>
    </row>
    <row r="21" spans="2:6" ht="38.25" customHeight="1" x14ac:dyDescent="0.2">
      <c r="B21" s="15" t="s">
        <v>112</v>
      </c>
      <c r="C21" s="377" t="s">
        <v>519</v>
      </c>
      <c r="D21" s="377"/>
      <c r="E21" s="377"/>
      <c r="F21" s="377"/>
    </row>
    <row r="22" spans="2:6" ht="9" customHeight="1" x14ac:dyDescent="0.2">
      <c r="B22" s="15"/>
      <c r="C22" s="284"/>
      <c r="D22" s="284"/>
      <c r="E22" s="284"/>
      <c r="F22" s="284"/>
    </row>
    <row r="23" spans="2:6" ht="36.75" customHeight="1" x14ac:dyDescent="0.2">
      <c r="B23" s="15" t="s">
        <v>113</v>
      </c>
      <c r="C23" s="377" t="s">
        <v>520</v>
      </c>
      <c r="D23" s="377"/>
      <c r="E23" s="377"/>
      <c r="F23" s="377"/>
    </row>
    <row r="24" spans="2:6" ht="9" customHeight="1" x14ac:dyDescent="0.2">
      <c r="B24" s="15"/>
      <c r="C24" s="284"/>
      <c r="D24" s="284"/>
      <c r="E24" s="284"/>
      <c r="F24" s="284"/>
    </row>
    <row r="25" spans="2:6" ht="35.25" customHeight="1" x14ac:dyDescent="0.2">
      <c r="B25" s="15" t="s">
        <v>114</v>
      </c>
      <c r="C25" s="377" t="s">
        <v>521</v>
      </c>
      <c r="D25" s="377"/>
      <c r="E25" s="377"/>
      <c r="F25" s="377"/>
    </row>
    <row r="26" spans="2:6" ht="9" customHeight="1" x14ac:dyDescent="0.2">
      <c r="B26" s="15"/>
      <c r="C26" s="284"/>
      <c r="D26" s="284"/>
      <c r="E26" s="284"/>
      <c r="F26" s="284"/>
    </row>
    <row r="27" spans="2:6" ht="36" customHeight="1" x14ac:dyDescent="0.2">
      <c r="B27" s="15" t="s">
        <v>115</v>
      </c>
      <c r="C27" s="377" t="s">
        <v>522</v>
      </c>
      <c r="D27" s="377"/>
      <c r="E27" s="377"/>
      <c r="F27" s="377"/>
    </row>
    <row r="28" spans="2:6" ht="9" customHeight="1" x14ac:dyDescent="0.2">
      <c r="B28" s="15"/>
      <c r="C28" s="284"/>
      <c r="D28" s="284"/>
      <c r="E28" s="284"/>
      <c r="F28" s="284"/>
    </row>
    <row r="29" spans="2:6" ht="37.5" customHeight="1" x14ac:dyDescent="0.2">
      <c r="B29" s="15" t="s">
        <v>116</v>
      </c>
      <c r="C29" s="377" t="s">
        <v>870</v>
      </c>
      <c r="D29" s="377"/>
      <c r="E29" s="377"/>
      <c r="F29" s="377"/>
    </row>
    <row r="30" spans="2:6" ht="9" customHeight="1" x14ac:dyDescent="0.2">
      <c r="B30" s="15"/>
      <c r="C30" s="284"/>
      <c r="D30" s="284"/>
      <c r="E30" s="284"/>
      <c r="F30" s="284"/>
    </row>
    <row r="31" spans="2:6" ht="27.75" customHeight="1" x14ac:dyDescent="0.2">
      <c r="B31" s="15" t="s">
        <v>117</v>
      </c>
      <c r="C31" s="377" t="s">
        <v>869</v>
      </c>
      <c r="D31" s="377"/>
      <c r="E31" s="377"/>
      <c r="F31" s="377"/>
    </row>
    <row r="32" spans="2:6" ht="9" customHeight="1" x14ac:dyDescent="0.2">
      <c r="B32" s="15"/>
      <c r="C32" s="284"/>
      <c r="D32" s="284"/>
      <c r="E32" s="284"/>
      <c r="F32" s="284"/>
    </row>
    <row r="33" spans="1:11" ht="27.75" customHeight="1" x14ac:dyDescent="0.2">
      <c r="B33" s="15" t="s">
        <v>118</v>
      </c>
      <c r="C33" s="377" t="s">
        <v>523</v>
      </c>
      <c r="D33" s="377"/>
      <c r="E33" s="377"/>
      <c r="F33" s="377"/>
    </row>
    <row r="34" spans="1:11" ht="9" customHeight="1" x14ac:dyDescent="0.2">
      <c r="C34" s="278"/>
      <c r="D34" s="278"/>
      <c r="E34" s="278"/>
      <c r="F34" s="278"/>
    </row>
    <row r="35" spans="1:11" ht="24" x14ac:dyDescent="0.2">
      <c r="B35" s="54" t="s">
        <v>241</v>
      </c>
      <c r="C35" s="54" t="s">
        <v>242</v>
      </c>
      <c r="D35" s="54" t="s">
        <v>243</v>
      </c>
      <c r="E35" s="145" t="s">
        <v>798</v>
      </c>
      <c r="F35" s="20" t="s">
        <v>244</v>
      </c>
      <c r="G35" s="175" t="s">
        <v>799</v>
      </c>
    </row>
    <row r="36" spans="1:11" ht="9" customHeight="1" x14ac:dyDescent="0.2"/>
    <row r="37" spans="1:11" x14ac:dyDescent="0.2">
      <c r="A37" s="2" t="s">
        <v>120</v>
      </c>
      <c r="C37" s="8" t="s">
        <v>8</v>
      </c>
      <c r="D37" s="2"/>
      <c r="E37" s="2"/>
      <c r="F37" s="2"/>
    </row>
    <row r="38" spans="1:11" ht="9" customHeight="1" x14ac:dyDescent="0.2">
      <c r="A38" s="2"/>
      <c r="C38" s="2"/>
      <c r="D38" s="2"/>
      <c r="E38" s="2"/>
      <c r="F38" s="2"/>
    </row>
    <row r="39" spans="1:11" x14ac:dyDescent="0.2">
      <c r="A39" s="2" t="s">
        <v>121</v>
      </c>
      <c r="B39" s="144" t="s">
        <v>628</v>
      </c>
      <c r="C39" s="5" t="s">
        <v>9</v>
      </c>
      <c r="D39" s="2"/>
      <c r="E39" s="2"/>
      <c r="F39" s="2"/>
    </row>
    <row r="40" spans="1:11" ht="9" customHeight="1" x14ac:dyDescent="0.2">
      <c r="A40" s="2"/>
      <c r="B40" s="45"/>
      <c r="C40" s="8"/>
      <c r="D40" s="2"/>
      <c r="E40" s="2"/>
      <c r="F40" s="2"/>
    </row>
    <row r="41" spans="1:11" ht="98.25" customHeight="1" x14ac:dyDescent="0.2">
      <c r="A41" s="2" t="s">
        <v>122</v>
      </c>
      <c r="B41" s="45" t="s">
        <v>629</v>
      </c>
      <c r="C41" s="2" t="s">
        <v>256</v>
      </c>
      <c r="D41" s="2" t="s">
        <v>491</v>
      </c>
      <c r="E41" s="2" t="s">
        <v>757</v>
      </c>
      <c r="F41" s="2" t="s">
        <v>487</v>
      </c>
    </row>
    <row r="42" spans="1:11" ht="9" customHeight="1" x14ac:dyDescent="0.2">
      <c r="A42" s="2"/>
      <c r="C42" s="2"/>
      <c r="D42" s="2"/>
      <c r="E42" s="2"/>
      <c r="F42" s="2"/>
    </row>
    <row r="43" spans="1:11" ht="168.75" customHeight="1" x14ac:dyDescent="0.2">
      <c r="A43" s="2" t="s">
        <v>123</v>
      </c>
      <c r="B43" s="45" t="s">
        <v>630</v>
      </c>
      <c r="C43" s="2" t="s">
        <v>260</v>
      </c>
      <c r="D43" s="2" t="s">
        <v>75</v>
      </c>
      <c r="E43" s="2" t="s">
        <v>758</v>
      </c>
      <c r="F43" s="2" t="s">
        <v>468</v>
      </c>
    </row>
    <row r="44" spans="1:11" ht="9" customHeight="1" x14ac:dyDescent="0.2">
      <c r="A44" s="2"/>
      <c r="C44" s="2"/>
      <c r="D44" s="2"/>
      <c r="E44" s="2"/>
      <c r="F44" s="2"/>
    </row>
    <row r="45" spans="1:11" ht="99" customHeight="1" x14ac:dyDescent="0.2">
      <c r="A45" s="2" t="s">
        <v>124</v>
      </c>
      <c r="B45" s="45" t="s">
        <v>631</v>
      </c>
      <c r="C45" s="2" t="s">
        <v>258</v>
      </c>
      <c r="D45" s="2" t="s">
        <v>259</v>
      </c>
      <c r="E45" s="2" t="s">
        <v>776</v>
      </c>
      <c r="F45" s="2" t="s">
        <v>469</v>
      </c>
    </row>
    <row r="46" spans="1:11" ht="9" customHeight="1" x14ac:dyDescent="0.2">
      <c r="A46" s="2"/>
      <c r="C46" s="2"/>
      <c r="D46" s="2"/>
      <c r="E46" s="2"/>
      <c r="F46" s="2"/>
    </row>
    <row r="47" spans="1:11" ht="72" x14ac:dyDescent="0.2">
      <c r="A47" s="2" t="s">
        <v>125</v>
      </c>
      <c r="B47" s="45" t="s">
        <v>632</v>
      </c>
      <c r="C47" s="2" t="s">
        <v>76</v>
      </c>
      <c r="D47" s="2" t="s">
        <v>470</v>
      </c>
      <c r="E47" s="2" t="s">
        <v>758</v>
      </c>
      <c r="F47" s="2" t="s">
        <v>468</v>
      </c>
      <c r="K47" s="2"/>
    </row>
    <row r="48" spans="1:11" ht="9" customHeight="1" x14ac:dyDescent="0.2">
      <c r="A48" s="2"/>
      <c r="C48" s="2"/>
      <c r="D48" s="2"/>
      <c r="E48" s="2"/>
      <c r="F48" s="2"/>
    </row>
    <row r="49" spans="1:7" ht="84.75" customHeight="1" x14ac:dyDescent="0.2">
      <c r="A49" s="2" t="s">
        <v>126</v>
      </c>
      <c r="B49" s="45" t="s">
        <v>633</v>
      </c>
      <c r="C49" s="2" t="s">
        <v>77</v>
      </c>
      <c r="D49" s="2" t="s">
        <v>78</v>
      </c>
      <c r="E49" s="2" t="s">
        <v>758</v>
      </c>
      <c r="F49" s="2" t="s">
        <v>468</v>
      </c>
    </row>
    <row r="50" spans="1:7" ht="9" customHeight="1" x14ac:dyDescent="0.2">
      <c r="A50" s="2"/>
      <c r="C50" s="2"/>
      <c r="D50" s="2"/>
      <c r="E50" s="2"/>
      <c r="F50" s="2"/>
    </row>
    <row r="51" spans="1:7" ht="74.25" customHeight="1" x14ac:dyDescent="0.2">
      <c r="A51" s="2" t="s">
        <v>127</v>
      </c>
      <c r="B51" s="45" t="s">
        <v>634</v>
      </c>
      <c r="C51" s="2" t="s">
        <v>79</v>
      </c>
      <c r="D51" s="22" t="s">
        <v>80</v>
      </c>
      <c r="E51" s="2" t="s">
        <v>759</v>
      </c>
      <c r="F51" s="2" t="s">
        <v>468</v>
      </c>
    </row>
    <row r="52" spans="1:7" ht="9" customHeight="1" x14ac:dyDescent="0.2">
      <c r="A52" s="2"/>
      <c r="C52" s="2"/>
      <c r="D52" s="2"/>
      <c r="E52" s="2"/>
      <c r="F52" s="2"/>
    </row>
    <row r="53" spans="1:7" ht="75" customHeight="1" x14ac:dyDescent="0.2">
      <c r="A53" s="2" t="s">
        <v>128</v>
      </c>
      <c r="B53" s="45" t="s">
        <v>635</v>
      </c>
      <c r="C53" s="2" t="s">
        <v>81</v>
      </c>
      <c r="D53" s="2" t="s">
        <v>82</v>
      </c>
      <c r="E53" s="2" t="s">
        <v>758</v>
      </c>
      <c r="F53" s="2" t="s">
        <v>471</v>
      </c>
    </row>
    <row r="54" spans="1:7" ht="9" customHeight="1" x14ac:dyDescent="0.2">
      <c r="A54" s="2"/>
      <c r="C54" s="2"/>
      <c r="D54" s="2"/>
      <c r="E54" s="2"/>
      <c r="F54" s="2"/>
    </row>
    <row r="55" spans="1:7" ht="48" x14ac:dyDescent="0.2">
      <c r="A55" s="172" t="s">
        <v>215</v>
      </c>
      <c r="B55" s="173" t="s">
        <v>636</v>
      </c>
      <c r="C55" s="172" t="s">
        <v>83</v>
      </c>
      <c r="D55" s="172" t="s">
        <v>84</v>
      </c>
      <c r="E55" s="172" t="s">
        <v>842</v>
      </c>
      <c r="F55" s="172" t="s">
        <v>471</v>
      </c>
      <c r="G55" s="146" t="s">
        <v>805</v>
      </c>
    </row>
    <row r="56" spans="1:7" ht="9" customHeight="1" x14ac:dyDescent="0.2">
      <c r="A56" s="2"/>
      <c r="C56" s="2"/>
      <c r="D56" s="2"/>
      <c r="E56" s="2"/>
      <c r="F56" s="2"/>
    </row>
    <row r="57" spans="1:7" ht="49.5" customHeight="1" x14ac:dyDescent="0.2">
      <c r="A57" s="2" t="s">
        <v>843</v>
      </c>
      <c r="B57" s="45" t="s">
        <v>637</v>
      </c>
      <c r="C57" s="2" t="s">
        <v>85</v>
      </c>
      <c r="D57" s="2" t="s">
        <v>86</v>
      </c>
      <c r="E57" s="2" t="s">
        <v>758</v>
      </c>
      <c r="F57" s="2" t="s">
        <v>468</v>
      </c>
    </row>
    <row r="58" spans="1:7" ht="9" customHeight="1" x14ac:dyDescent="0.2">
      <c r="A58" s="2"/>
      <c r="C58" s="2"/>
      <c r="D58" s="2"/>
      <c r="E58" s="2"/>
      <c r="F58" s="2"/>
    </row>
    <row r="59" spans="1:7" ht="60.75" customHeight="1" x14ac:dyDescent="0.2">
      <c r="A59" s="2" t="s">
        <v>844</v>
      </c>
      <c r="B59" s="45" t="s">
        <v>638</v>
      </c>
      <c r="C59" s="2" t="s">
        <v>87</v>
      </c>
      <c r="D59" s="2" t="s">
        <v>88</v>
      </c>
      <c r="E59" s="2" t="s">
        <v>760</v>
      </c>
      <c r="F59" s="2" t="s">
        <v>468</v>
      </c>
    </row>
    <row r="60" spans="1:7" ht="9" customHeight="1" x14ac:dyDescent="0.2">
      <c r="A60" s="2"/>
      <c r="C60" s="2"/>
      <c r="D60" s="2"/>
      <c r="E60" s="2"/>
      <c r="F60" s="2"/>
    </row>
    <row r="61" spans="1:7" ht="52.5" customHeight="1" x14ac:dyDescent="0.2">
      <c r="A61" s="2" t="s">
        <v>845</v>
      </c>
      <c r="B61" s="45" t="s">
        <v>639</v>
      </c>
      <c r="C61" s="2" t="s">
        <v>89</v>
      </c>
      <c r="D61" s="2" t="s">
        <v>492</v>
      </c>
      <c r="E61" s="2" t="s">
        <v>758</v>
      </c>
      <c r="F61" s="2" t="s">
        <v>468</v>
      </c>
    </row>
    <row r="62" spans="1:7" ht="9" customHeight="1" x14ac:dyDescent="0.2">
      <c r="A62" s="2"/>
      <c r="C62" s="2"/>
      <c r="D62" s="2"/>
      <c r="E62" s="2"/>
      <c r="F62" s="2"/>
    </row>
    <row r="63" spans="1:7" ht="48" customHeight="1" x14ac:dyDescent="0.2">
      <c r="A63" s="2" t="s">
        <v>846</v>
      </c>
      <c r="B63" s="45" t="s">
        <v>640</v>
      </c>
      <c r="C63" s="2" t="s">
        <v>90</v>
      </c>
      <c r="D63" s="2" t="s">
        <v>33</v>
      </c>
      <c r="E63" s="2" t="s">
        <v>758</v>
      </c>
      <c r="F63" s="2" t="s">
        <v>468</v>
      </c>
    </row>
    <row r="64" spans="1:7" ht="9" customHeight="1" x14ac:dyDescent="0.2">
      <c r="A64" s="2"/>
      <c r="C64" s="2"/>
      <c r="D64" s="2"/>
      <c r="E64" s="2"/>
      <c r="F64" s="2"/>
    </row>
    <row r="65" spans="1:7" ht="48" x14ac:dyDescent="0.2">
      <c r="A65" s="2" t="s">
        <v>847</v>
      </c>
      <c r="B65" s="45" t="s">
        <v>641</v>
      </c>
      <c r="C65" s="2" t="s">
        <v>34</v>
      </c>
      <c r="D65" s="2" t="s">
        <v>198</v>
      </c>
      <c r="E65" s="2" t="s">
        <v>758</v>
      </c>
      <c r="F65" s="2" t="s">
        <v>471</v>
      </c>
    </row>
    <row r="66" spans="1:7" ht="9" customHeight="1" x14ac:dyDescent="0.2">
      <c r="A66" s="2"/>
      <c r="C66" s="2"/>
      <c r="D66" s="2"/>
      <c r="E66" s="2"/>
      <c r="F66" s="2"/>
    </row>
    <row r="67" spans="1:7" ht="53.25" customHeight="1" x14ac:dyDescent="0.2">
      <c r="A67" s="2" t="s">
        <v>848</v>
      </c>
      <c r="B67" s="45" t="s">
        <v>642</v>
      </c>
      <c r="C67" s="2" t="s">
        <v>199</v>
      </c>
      <c r="D67" s="2" t="s">
        <v>200</v>
      </c>
      <c r="E67" s="2" t="s">
        <v>758</v>
      </c>
      <c r="F67" s="2" t="s">
        <v>468</v>
      </c>
    </row>
    <row r="68" spans="1:7" ht="9" customHeight="1" x14ac:dyDescent="0.2">
      <c r="A68" s="2"/>
      <c r="C68" s="2"/>
      <c r="D68" s="2"/>
      <c r="E68" s="2"/>
      <c r="F68" s="2"/>
    </row>
    <row r="69" spans="1:7" x14ac:dyDescent="0.2">
      <c r="A69" s="2" t="s">
        <v>129</v>
      </c>
      <c r="B69" s="144" t="s">
        <v>669</v>
      </c>
      <c r="C69" s="8" t="s">
        <v>201</v>
      </c>
      <c r="D69" s="2"/>
      <c r="E69" s="2"/>
      <c r="F69" s="2"/>
    </row>
    <row r="70" spans="1:7" ht="9" customHeight="1" x14ac:dyDescent="0.2">
      <c r="A70" s="2"/>
      <c r="B70" s="45"/>
      <c r="C70" s="8"/>
      <c r="D70" s="2"/>
      <c r="E70" s="2"/>
      <c r="F70" s="2"/>
    </row>
    <row r="71" spans="1:7" ht="119.25" customHeight="1" x14ac:dyDescent="0.2">
      <c r="A71" s="2" t="s">
        <v>130</v>
      </c>
      <c r="B71" s="45" t="s">
        <v>670</v>
      </c>
      <c r="C71" s="2" t="s">
        <v>849</v>
      </c>
      <c r="D71" s="2" t="s">
        <v>272</v>
      </c>
      <c r="E71" s="2" t="s">
        <v>758</v>
      </c>
      <c r="F71" s="2" t="s">
        <v>468</v>
      </c>
      <c r="G71" s="146" t="s">
        <v>805</v>
      </c>
    </row>
    <row r="72" spans="1:7" ht="9" customHeight="1" x14ac:dyDescent="0.2">
      <c r="A72" s="2"/>
      <c r="C72" s="2"/>
      <c r="D72" s="2"/>
      <c r="E72" s="2"/>
      <c r="F72" s="2"/>
    </row>
    <row r="73" spans="1:7" ht="84" x14ac:dyDescent="0.2">
      <c r="A73" s="2" t="s">
        <v>131</v>
      </c>
      <c r="B73" s="45" t="s">
        <v>671</v>
      </c>
      <c r="C73" s="2" t="s">
        <v>850</v>
      </c>
      <c r="D73" s="2" t="s">
        <v>273</v>
      </c>
      <c r="E73" s="2" t="s">
        <v>758</v>
      </c>
      <c r="F73" s="2" t="s">
        <v>468</v>
      </c>
      <c r="G73" s="146" t="s">
        <v>805</v>
      </c>
    </row>
    <row r="74" spans="1:7" ht="9" customHeight="1" x14ac:dyDescent="0.2">
      <c r="A74" s="2"/>
      <c r="C74" s="2"/>
      <c r="D74" s="2"/>
      <c r="E74" s="2"/>
      <c r="F74" s="2"/>
    </row>
    <row r="75" spans="1:7" ht="85.5" customHeight="1" x14ac:dyDescent="0.2">
      <c r="A75" s="2" t="s">
        <v>132</v>
      </c>
      <c r="B75" s="45" t="s">
        <v>672</v>
      </c>
      <c r="C75" s="2" t="s">
        <v>851</v>
      </c>
      <c r="D75" s="2" t="s">
        <v>472</v>
      </c>
      <c r="E75" s="2" t="s">
        <v>758</v>
      </c>
      <c r="F75" s="2" t="s">
        <v>468</v>
      </c>
      <c r="G75" s="146" t="s">
        <v>805</v>
      </c>
    </row>
    <row r="76" spans="1:7" ht="9" customHeight="1" x14ac:dyDescent="0.2">
      <c r="A76" s="2"/>
      <c r="C76" s="2"/>
      <c r="D76" s="2"/>
      <c r="E76" s="2"/>
      <c r="F76" s="2"/>
    </row>
    <row r="77" spans="1:7" ht="110.25" customHeight="1" x14ac:dyDescent="0.2">
      <c r="A77" s="2" t="s">
        <v>133</v>
      </c>
      <c r="B77" s="45" t="s">
        <v>673</v>
      </c>
      <c r="C77" s="2" t="s">
        <v>203</v>
      </c>
      <c r="D77" s="2" t="s">
        <v>274</v>
      </c>
      <c r="E77" s="2" t="s">
        <v>758</v>
      </c>
      <c r="F77" s="2" t="s">
        <v>471</v>
      </c>
    </row>
    <row r="78" spans="1:7" ht="9" customHeight="1" x14ac:dyDescent="0.2">
      <c r="A78" s="2"/>
      <c r="C78" s="2"/>
      <c r="D78" s="2"/>
      <c r="E78" s="2"/>
      <c r="F78" s="2"/>
    </row>
    <row r="79" spans="1:7" ht="48" customHeight="1" x14ac:dyDescent="0.2">
      <c r="A79" s="2" t="s">
        <v>134</v>
      </c>
      <c r="B79" s="45" t="s">
        <v>674</v>
      </c>
      <c r="C79" s="2" t="s">
        <v>204</v>
      </c>
      <c r="D79" s="2" t="s">
        <v>205</v>
      </c>
      <c r="E79" s="2" t="s">
        <v>758</v>
      </c>
      <c r="F79" s="2" t="s">
        <v>468</v>
      </c>
    </row>
    <row r="80" spans="1:7" ht="9" customHeight="1" x14ac:dyDescent="0.2">
      <c r="A80" s="2"/>
      <c r="C80" s="2"/>
      <c r="D80" s="2"/>
      <c r="E80" s="2"/>
      <c r="F80" s="2"/>
    </row>
    <row r="81" spans="1:6" ht="24" x14ac:dyDescent="0.2">
      <c r="A81" s="2" t="s">
        <v>135</v>
      </c>
      <c r="B81" s="45" t="s">
        <v>675</v>
      </c>
      <c r="C81" s="2" t="s">
        <v>206</v>
      </c>
      <c r="D81" s="2" t="s">
        <v>493</v>
      </c>
      <c r="E81" s="2" t="s">
        <v>93</v>
      </c>
      <c r="F81" s="2" t="s">
        <v>468</v>
      </c>
    </row>
    <row r="82" spans="1:6" ht="9" customHeight="1" x14ac:dyDescent="0.2">
      <c r="A82" s="2"/>
      <c r="C82" s="2"/>
      <c r="D82" s="2"/>
      <c r="E82" s="2"/>
      <c r="F82" s="2"/>
    </row>
    <row r="83" spans="1:6" ht="72" x14ac:dyDescent="0.2">
      <c r="A83" s="2" t="s">
        <v>136</v>
      </c>
      <c r="B83" s="45" t="s">
        <v>676</v>
      </c>
      <c r="C83" s="2" t="s">
        <v>207</v>
      </c>
      <c r="D83" s="2" t="s">
        <v>208</v>
      </c>
      <c r="E83" s="2" t="s">
        <v>761</v>
      </c>
      <c r="F83" s="2" t="s">
        <v>510</v>
      </c>
    </row>
    <row r="84" spans="1:6" ht="9" customHeight="1" x14ac:dyDescent="0.2">
      <c r="A84" s="2"/>
      <c r="C84" s="2"/>
      <c r="D84" s="2"/>
      <c r="E84" s="2"/>
      <c r="F84" s="2"/>
    </row>
    <row r="85" spans="1:6" x14ac:dyDescent="0.2">
      <c r="A85" s="2" t="s">
        <v>137</v>
      </c>
      <c r="B85" s="144" t="s">
        <v>693</v>
      </c>
      <c r="C85" s="57" t="s">
        <v>545</v>
      </c>
      <c r="D85" s="2"/>
      <c r="E85" s="2"/>
      <c r="F85" s="2"/>
    </row>
    <row r="86" spans="1:6" ht="9" customHeight="1" x14ac:dyDescent="0.2">
      <c r="A86" s="2"/>
      <c r="B86" s="45"/>
      <c r="C86" s="8"/>
      <c r="D86" s="2"/>
      <c r="E86" s="2"/>
      <c r="F86" s="2"/>
    </row>
    <row r="87" spans="1:6" ht="60" x14ac:dyDescent="0.2">
      <c r="A87" s="2" t="s">
        <v>138</v>
      </c>
      <c r="B87" s="45" t="s">
        <v>698</v>
      </c>
      <c r="C87" s="2" t="s">
        <v>209</v>
      </c>
      <c r="D87" s="2" t="s">
        <v>210</v>
      </c>
      <c r="E87" s="2" t="s">
        <v>762</v>
      </c>
      <c r="F87" s="2" t="s">
        <v>468</v>
      </c>
    </row>
    <row r="88" spans="1:6" ht="9" customHeight="1" x14ac:dyDescent="0.2">
      <c r="A88" s="2"/>
      <c r="C88" s="2"/>
      <c r="D88" s="2"/>
      <c r="E88" s="2"/>
      <c r="F88" s="2"/>
    </row>
    <row r="89" spans="1:6" ht="72" x14ac:dyDescent="0.2">
      <c r="A89" s="2" t="s">
        <v>139</v>
      </c>
      <c r="B89" s="45" t="s">
        <v>699</v>
      </c>
      <c r="C89" s="2" t="s">
        <v>211</v>
      </c>
      <c r="D89" s="2" t="s">
        <v>221</v>
      </c>
      <c r="E89" s="2" t="s">
        <v>871</v>
      </c>
      <c r="F89" s="2" t="s">
        <v>468</v>
      </c>
    </row>
    <row r="90" spans="1:6" ht="9" customHeight="1" x14ac:dyDescent="0.2">
      <c r="A90" s="2"/>
      <c r="C90" s="2"/>
      <c r="D90" s="2"/>
      <c r="E90" s="2"/>
      <c r="F90" s="2"/>
    </row>
    <row r="91" spans="1:6" ht="27.75" customHeight="1" x14ac:dyDescent="0.2">
      <c r="A91" s="2" t="s">
        <v>140</v>
      </c>
      <c r="B91" s="45" t="s">
        <v>700</v>
      </c>
      <c r="C91" s="2" t="s">
        <v>475</v>
      </c>
      <c r="D91" s="2" t="s">
        <v>194</v>
      </c>
      <c r="E91" s="2" t="s">
        <v>217</v>
      </c>
      <c r="F91" s="2" t="s">
        <v>473</v>
      </c>
    </row>
    <row r="92" spans="1:6" ht="9" customHeight="1" x14ac:dyDescent="0.2">
      <c r="A92" s="2"/>
      <c r="C92" s="2"/>
      <c r="D92" s="2"/>
      <c r="E92" s="2"/>
      <c r="F92" s="2"/>
    </row>
    <row r="93" spans="1:6" ht="62.25" customHeight="1" x14ac:dyDescent="0.2">
      <c r="A93" s="2" t="s">
        <v>141</v>
      </c>
      <c r="B93" s="45" t="s">
        <v>701</v>
      </c>
      <c r="C93" s="2" t="s">
        <v>222</v>
      </c>
      <c r="D93" s="2" t="s">
        <v>223</v>
      </c>
      <c r="E93" s="2" t="s">
        <v>762</v>
      </c>
      <c r="F93" s="2" t="s">
        <v>468</v>
      </c>
    </row>
    <row r="94" spans="1:6" ht="9" customHeight="1" x14ac:dyDescent="0.2">
      <c r="A94" s="2"/>
      <c r="C94" s="2"/>
      <c r="D94" s="2"/>
      <c r="E94" s="2"/>
      <c r="F94" s="2"/>
    </row>
    <row r="95" spans="1:6" ht="90" customHeight="1" x14ac:dyDescent="0.2">
      <c r="A95" s="2" t="s">
        <v>142</v>
      </c>
      <c r="B95" s="45" t="s">
        <v>702</v>
      </c>
      <c r="C95" s="2" t="s">
        <v>224</v>
      </c>
      <c r="D95" s="2" t="s">
        <v>225</v>
      </c>
      <c r="E95" s="2" t="s">
        <v>763</v>
      </c>
      <c r="F95" s="2" t="s">
        <v>471</v>
      </c>
    </row>
    <row r="96" spans="1:6" ht="9" customHeight="1" x14ac:dyDescent="0.2">
      <c r="A96" s="2"/>
      <c r="C96" s="2"/>
      <c r="D96" s="2"/>
      <c r="E96" s="2"/>
      <c r="F96" s="2"/>
    </row>
    <row r="97" spans="1:7" ht="72" x14ac:dyDescent="0.2">
      <c r="A97" s="2" t="s">
        <v>143</v>
      </c>
      <c r="B97" s="45" t="s">
        <v>703</v>
      </c>
      <c r="C97" s="172" t="s">
        <v>852</v>
      </c>
      <c r="D97" s="2" t="s">
        <v>853</v>
      </c>
      <c r="E97" s="163" t="s">
        <v>217</v>
      </c>
      <c r="F97" s="2" t="s">
        <v>468</v>
      </c>
      <c r="G97" s="162" t="s">
        <v>805</v>
      </c>
    </row>
    <row r="98" spans="1:7" ht="9" customHeight="1" x14ac:dyDescent="0.2">
      <c r="A98" s="2"/>
      <c r="C98" s="2"/>
      <c r="D98" s="2"/>
      <c r="E98" s="2"/>
      <c r="F98" s="2"/>
    </row>
    <row r="99" spans="1:7" ht="24" x14ac:dyDescent="0.2">
      <c r="A99" s="2" t="s">
        <v>144</v>
      </c>
      <c r="B99" s="45" t="s">
        <v>704</v>
      </c>
      <c r="C99" s="2" t="s">
        <v>206</v>
      </c>
      <c r="D99" s="2" t="s">
        <v>493</v>
      </c>
      <c r="E99" s="2" t="s">
        <v>93</v>
      </c>
      <c r="F99" s="2" t="s">
        <v>468</v>
      </c>
    </row>
    <row r="100" spans="1:7" ht="9" customHeight="1" x14ac:dyDescent="0.2"/>
    <row r="101" spans="1:7" x14ac:dyDescent="0.2">
      <c r="A101" s="2" t="s">
        <v>148</v>
      </c>
      <c r="B101" s="144" t="s">
        <v>721</v>
      </c>
      <c r="C101" s="8" t="s">
        <v>22</v>
      </c>
      <c r="D101" s="2"/>
      <c r="E101" s="2"/>
      <c r="F101" s="2"/>
    </row>
    <row r="102" spans="1:7" ht="9" customHeight="1" x14ac:dyDescent="0.2">
      <c r="A102" s="2"/>
      <c r="B102" s="45"/>
      <c r="C102" s="8"/>
      <c r="D102" s="2"/>
      <c r="E102" s="2"/>
      <c r="F102" s="2"/>
    </row>
    <row r="103" spans="1:7" ht="75" customHeight="1" x14ac:dyDescent="0.2">
      <c r="A103" s="2" t="s">
        <v>149</v>
      </c>
      <c r="B103" s="45" t="s">
        <v>725</v>
      </c>
      <c r="C103" s="2" t="s">
        <v>227</v>
      </c>
      <c r="D103" s="2" t="s">
        <v>228</v>
      </c>
      <c r="E103" s="2" t="s">
        <v>764</v>
      </c>
      <c r="F103" s="2" t="s">
        <v>511</v>
      </c>
    </row>
    <row r="104" spans="1:7" ht="9" customHeight="1" x14ac:dyDescent="0.2">
      <c r="A104" s="2"/>
      <c r="C104" s="2"/>
      <c r="D104" s="2"/>
      <c r="E104" s="2"/>
      <c r="F104" s="2"/>
    </row>
    <row r="105" spans="1:7" ht="60.75" customHeight="1" x14ac:dyDescent="0.2">
      <c r="A105" s="2" t="s">
        <v>150</v>
      </c>
      <c r="B105" s="45" t="s">
        <v>726</v>
      </c>
      <c r="C105" s="2" t="s">
        <v>229</v>
      </c>
      <c r="D105" s="2" t="s">
        <v>230</v>
      </c>
      <c r="E105" s="2" t="s">
        <v>765</v>
      </c>
      <c r="F105" s="2" t="s">
        <v>512</v>
      </c>
    </row>
    <row r="106" spans="1:7" ht="9" customHeight="1" x14ac:dyDescent="0.2">
      <c r="A106" s="2"/>
      <c r="C106" s="2"/>
      <c r="D106" s="2"/>
      <c r="E106" s="2"/>
      <c r="F106" s="2"/>
    </row>
    <row r="107" spans="1:7" ht="60.75" customHeight="1" x14ac:dyDescent="0.2">
      <c r="A107" s="2" t="s">
        <v>151</v>
      </c>
      <c r="B107" s="45" t="s">
        <v>727</v>
      </c>
      <c r="C107" s="2" t="s">
        <v>231</v>
      </c>
      <c r="D107" s="2" t="s">
        <v>232</v>
      </c>
      <c r="E107" s="2" t="s">
        <v>765</v>
      </c>
      <c r="F107" s="2" t="s">
        <v>513</v>
      </c>
    </row>
    <row r="108" spans="1:7" ht="9" customHeight="1" x14ac:dyDescent="0.2">
      <c r="A108" s="2"/>
      <c r="C108" s="2"/>
      <c r="D108" s="2"/>
      <c r="E108" s="2"/>
      <c r="F108" s="2"/>
    </row>
    <row r="109" spans="1:7" ht="131.25" customHeight="1" x14ac:dyDescent="0.2">
      <c r="A109" s="2" t="s">
        <v>152</v>
      </c>
      <c r="B109" s="45" t="s">
        <v>728</v>
      </c>
      <c r="C109" s="2" t="s">
        <v>21</v>
      </c>
      <c r="D109" s="2" t="s">
        <v>275</v>
      </c>
      <c r="E109" s="2" t="s">
        <v>766</v>
      </c>
      <c r="F109" s="2" t="s">
        <v>512</v>
      </c>
    </row>
    <row r="110" spans="1:7" ht="9" customHeight="1" x14ac:dyDescent="0.2">
      <c r="A110" s="2"/>
      <c r="C110" s="2"/>
      <c r="D110" s="2"/>
      <c r="E110" s="2"/>
      <c r="F110" s="2"/>
    </row>
    <row r="111" spans="1:7" ht="63.75" customHeight="1" x14ac:dyDescent="0.2">
      <c r="A111" s="2" t="s">
        <v>153</v>
      </c>
      <c r="B111" s="45" t="s">
        <v>729</v>
      </c>
      <c r="C111" s="2" t="s">
        <v>233</v>
      </c>
      <c r="D111" s="2" t="s">
        <v>234</v>
      </c>
      <c r="E111" s="2" t="s">
        <v>767</v>
      </c>
      <c r="F111" s="2" t="s">
        <v>514</v>
      </c>
    </row>
    <row r="112" spans="1:7" ht="9" customHeight="1" x14ac:dyDescent="0.2">
      <c r="A112" s="2"/>
      <c r="C112" s="2"/>
      <c r="D112" s="2"/>
      <c r="E112" s="2"/>
      <c r="F112" s="2"/>
    </row>
    <row r="113" spans="1:6" ht="60.75" customHeight="1" x14ac:dyDescent="0.2">
      <c r="A113" s="2" t="s">
        <v>154</v>
      </c>
      <c r="B113" s="45" t="s">
        <v>730</v>
      </c>
      <c r="C113" s="2" t="s">
        <v>235</v>
      </c>
      <c r="D113" s="2" t="s">
        <v>236</v>
      </c>
      <c r="E113" s="2" t="s">
        <v>768</v>
      </c>
      <c r="F113" s="2" t="s">
        <v>515</v>
      </c>
    </row>
    <row r="114" spans="1:6" ht="9" customHeight="1" x14ac:dyDescent="0.2">
      <c r="A114" s="2"/>
      <c r="C114" s="2"/>
      <c r="D114" s="2"/>
      <c r="E114" s="2"/>
      <c r="F114" s="2"/>
    </row>
    <row r="115" spans="1:6" ht="110.25" customHeight="1" x14ac:dyDescent="0.2">
      <c r="A115" s="2" t="s">
        <v>155</v>
      </c>
      <c r="B115" s="45" t="s">
        <v>731</v>
      </c>
      <c r="C115" s="2" t="s">
        <v>237</v>
      </c>
      <c r="D115" s="2" t="s">
        <v>494</v>
      </c>
      <c r="E115" s="2" t="s">
        <v>769</v>
      </c>
      <c r="F115" s="2" t="s">
        <v>516</v>
      </c>
    </row>
    <row r="116" spans="1:6" ht="9" customHeight="1" x14ac:dyDescent="0.2">
      <c r="A116" s="2"/>
      <c r="C116" s="2"/>
      <c r="D116" s="2"/>
      <c r="E116" s="2"/>
      <c r="F116" s="2"/>
    </row>
    <row r="117" spans="1:6" ht="78.75" customHeight="1" x14ac:dyDescent="0.2">
      <c r="A117" s="2" t="s">
        <v>156</v>
      </c>
      <c r="B117" s="45" t="s">
        <v>732</v>
      </c>
      <c r="C117" s="2" t="s">
        <v>238</v>
      </c>
      <c r="D117" s="2" t="s">
        <v>276</v>
      </c>
      <c r="E117" s="2" t="s">
        <v>770</v>
      </c>
      <c r="F117" s="2" t="s">
        <v>517</v>
      </c>
    </row>
    <row r="118" spans="1:6" ht="9" customHeight="1" x14ac:dyDescent="0.2">
      <c r="B118" s="2"/>
      <c r="C118" s="2"/>
      <c r="D118" s="2"/>
      <c r="E118" s="2"/>
      <c r="F118" s="2"/>
    </row>
  </sheetData>
  <mergeCells count="34">
    <mergeCell ref="C34:F34"/>
    <mergeCell ref="C13:F13"/>
    <mergeCell ref="C16:F16"/>
    <mergeCell ref="C15:F15"/>
    <mergeCell ref="C5:F5"/>
    <mergeCell ref="C7:F7"/>
    <mergeCell ref="C8:F8"/>
    <mergeCell ref="C6:F6"/>
    <mergeCell ref="C18:F18"/>
    <mergeCell ref="C9:F9"/>
    <mergeCell ref="C10:F10"/>
    <mergeCell ref="C11:F11"/>
    <mergeCell ref="C33:F33"/>
    <mergeCell ref="C1:F1"/>
    <mergeCell ref="C2:F2"/>
    <mergeCell ref="C3:F3"/>
    <mergeCell ref="C14:F14"/>
    <mergeCell ref="C4:F4"/>
    <mergeCell ref="C31:F31"/>
    <mergeCell ref="C32:F32"/>
    <mergeCell ref="C12:F12"/>
    <mergeCell ref="C30:F30"/>
    <mergeCell ref="C21:F21"/>
    <mergeCell ref="C22:F22"/>
    <mergeCell ref="C20:F20"/>
    <mergeCell ref="C17:F17"/>
    <mergeCell ref="C19:F19"/>
    <mergeCell ref="C23:F23"/>
    <mergeCell ref="C25:F25"/>
    <mergeCell ref="C26:F26"/>
    <mergeCell ref="C27:F27"/>
    <mergeCell ref="C29:F29"/>
    <mergeCell ref="C28:F28"/>
    <mergeCell ref="C24:F24"/>
  </mergeCells>
  <phoneticPr fontId="0" type="noConversion"/>
  <printOptions horizontalCentered="1" verticalCentered="1"/>
  <pageMargins left="0.74803149606299213" right="0.74803149606299213" top="0.98425196850393704" bottom="0.98425196850393704" header="0.51181102362204722" footer="0.51181102362204722"/>
  <pageSetup paperSize="9" scale="88" orientation="landscape" r:id="rId1"/>
  <headerFooter alignWithMargins="0">
    <oddHeader>&amp;RACT/04370</oddHeader>
    <oddFooter xml:space="preserve">&amp;LModule 3 - Section 8&amp;C&amp;P
</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G122"/>
  <sheetViews>
    <sheetView view="pageBreakPreview" topLeftCell="A45" zoomScale="60" zoomScaleNormal="120" workbookViewId="0">
      <selection activeCell="E45" sqref="E45"/>
    </sheetView>
  </sheetViews>
  <sheetFormatPr defaultRowHeight="12" x14ac:dyDescent="0.2"/>
  <cols>
    <col min="1" max="1" width="9.140625" style="22"/>
    <col min="2" max="2" width="8.85546875" style="22" customWidth="1"/>
    <col min="3" max="6" width="30.7109375" style="22" customWidth="1"/>
    <col min="7" max="16384" width="9.140625" style="22"/>
  </cols>
  <sheetData>
    <row r="1" spans="2:6" ht="16.5" customHeight="1" x14ac:dyDescent="0.25">
      <c r="C1" s="380" t="s">
        <v>35</v>
      </c>
      <c r="D1" s="380"/>
      <c r="E1" s="380"/>
      <c r="F1" s="380"/>
    </row>
    <row r="2" spans="2:6" ht="9" customHeight="1" x14ac:dyDescent="0.25">
      <c r="C2" s="380"/>
      <c r="D2" s="380"/>
      <c r="E2" s="380"/>
      <c r="F2" s="380"/>
    </row>
    <row r="3" spans="2:6" ht="15" customHeight="1" x14ac:dyDescent="0.25">
      <c r="C3" s="380" t="s">
        <v>483</v>
      </c>
      <c r="D3" s="380"/>
      <c r="E3" s="380"/>
      <c r="F3" s="380"/>
    </row>
    <row r="4" spans="2:6" ht="9" customHeight="1" x14ac:dyDescent="0.2">
      <c r="C4" s="278"/>
      <c r="D4" s="278"/>
      <c r="E4" s="278"/>
      <c r="F4" s="278"/>
    </row>
    <row r="5" spans="2:6" x14ac:dyDescent="0.2">
      <c r="B5" s="15" t="s">
        <v>98</v>
      </c>
      <c r="C5" s="381" t="s">
        <v>569</v>
      </c>
      <c r="D5" s="381"/>
      <c r="E5" s="381"/>
      <c r="F5" s="381"/>
    </row>
    <row r="6" spans="2:6" ht="9" customHeight="1" x14ac:dyDescent="0.2">
      <c r="B6" s="15"/>
      <c r="C6" s="284"/>
      <c r="D6" s="284"/>
      <c r="E6" s="284"/>
      <c r="F6" s="284"/>
    </row>
    <row r="7" spans="2:6" ht="15" customHeight="1" x14ac:dyDescent="0.2">
      <c r="B7" s="15" t="s">
        <v>99</v>
      </c>
      <c r="C7" s="284" t="s">
        <v>464</v>
      </c>
      <c r="D7" s="284"/>
      <c r="E7" s="284"/>
      <c r="F7" s="284"/>
    </row>
    <row r="8" spans="2:6" ht="9" customHeight="1" x14ac:dyDescent="0.2">
      <c r="B8" s="15"/>
      <c r="C8" s="381"/>
      <c r="D8" s="381"/>
      <c r="E8" s="381"/>
      <c r="F8" s="381"/>
    </row>
    <row r="9" spans="2:6" x14ac:dyDescent="0.2">
      <c r="B9" s="15" t="s">
        <v>105</v>
      </c>
      <c r="C9" s="381" t="s">
        <v>249</v>
      </c>
      <c r="D9" s="381"/>
      <c r="E9" s="381"/>
      <c r="F9" s="381"/>
    </row>
    <row r="10" spans="2:6" ht="9" customHeight="1" x14ac:dyDescent="0.2">
      <c r="B10" s="19"/>
      <c r="C10" s="284"/>
      <c r="D10" s="284"/>
      <c r="E10" s="284"/>
      <c r="F10" s="284"/>
    </row>
    <row r="11" spans="2:6" ht="27.75" customHeight="1" x14ac:dyDescent="0.2">
      <c r="B11" s="15" t="s">
        <v>179</v>
      </c>
      <c r="C11" s="284" t="s">
        <v>254</v>
      </c>
      <c r="D11" s="284"/>
      <c r="E11" s="284"/>
      <c r="F11" s="284"/>
    </row>
    <row r="12" spans="2:6" ht="9" customHeight="1" x14ac:dyDescent="0.2">
      <c r="B12" s="15"/>
      <c r="C12" s="284"/>
      <c r="D12" s="284"/>
      <c r="E12" s="284"/>
      <c r="F12" s="284"/>
    </row>
    <row r="13" spans="2:6" x14ac:dyDescent="0.2">
      <c r="B13" s="23" t="s">
        <v>109</v>
      </c>
      <c r="C13" s="378" t="s">
        <v>183</v>
      </c>
      <c r="D13" s="378"/>
      <c r="E13" s="378"/>
      <c r="F13" s="378"/>
    </row>
    <row r="14" spans="2:6" ht="9" customHeight="1" x14ac:dyDescent="0.2">
      <c r="B14" s="15"/>
      <c r="C14" s="284"/>
      <c r="D14" s="284"/>
      <c r="E14" s="284"/>
      <c r="F14" s="284"/>
    </row>
    <row r="15" spans="2:6" x14ac:dyDescent="0.2">
      <c r="B15" s="2" t="s">
        <v>110</v>
      </c>
      <c r="C15" s="379" t="s">
        <v>255</v>
      </c>
      <c r="D15" s="379"/>
      <c r="E15" s="379"/>
      <c r="F15" s="379"/>
    </row>
    <row r="16" spans="2:6" ht="9" customHeight="1" x14ac:dyDescent="0.2">
      <c r="B16" s="15"/>
      <c r="C16" s="284"/>
      <c r="D16" s="284"/>
      <c r="E16" s="284"/>
      <c r="F16" s="284"/>
    </row>
    <row r="17" spans="2:6" ht="36.75" customHeight="1" x14ac:dyDescent="0.2">
      <c r="B17" s="15" t="s">
        <v>112</v>
      </c>
      <c r="C17" s="377" t="s">
        <v>519</v>
      </c>
      <c r="D17" s="377"/>
      <c r="E17" s="377"/>
      <c r="F17" s="377"/>
    </row>
    <row r="18" spans="2:6" ht="9" customHeight="1" x14ac:dyDescent="0.2">
      <c r="B18" s="15"/>
      <c r="C18" s="284"/>
      <c r="D18" s="284"/>
      <c r="E18" s="284"/>
      <c r="F18" s="284"/>
    </row>
    <row r="19" spans="2:6" ht="36" customHeight="1" x14ac:dyDescent="0.2">
      <c r="B19" s="15" t="s">
        <v>113</v>
      </c>
      <c r="C19" s="377" t="s">
        <v>520</v>
      </c>
      <c r="D19" s="377"/>
      <c r="E19" s="377"/>
      <c r="F19" s="377"/>
    </row>
    <row r="20" spans="2:6" ht="9" customHeight="1" x14ac:dyDescent="0.2">
      <c r="B20" s="15"/>
      <c r="C20" s="284"/>
      <c r="D20" s="284"/>
      <c r="E20" s="284"/>
      <c r="F20" s="284"/>
    </row>
    <row r="21" spans="2:6" ht="37.5" customHeight="1" x14ac:dyDescent="0.2">
      <c r="B21" s="15" t="s">
        <v>114</v>
      </c>
      <c r="C21" s="377" t="s">
        <v>521</v>
      </c>
      <c r="D21" s="377"/>
      <c r="E21" s="377"/>
      <c r="F21" s="377"/>
    </row>
    <row r="22" spans="2:6" ht="9" customHeight="1" x14ac:dyDescent="0.2">
      <c r="B22" s="15"/>
      <c r="C22" s="284"/>
      <c r="D22" s="284"/>
      <c r="E22" s="284"/>
      <c r="F22" s="284"/>
    </row>
    <row r="23" spans="2:6" ht="36.75" customHeight="1" x14ac:dyDescent="0.2">
      <c r="B23" s="15" t="s">
        <v>115</v>
      </c>
      <c r="C23" s="377" t="s">
        <v>522</v>
      </c>
      <c r="D23" s="377"/>
      <c r="E23" s="377"/>
      <c r="F23" s="377"/>
    </row>
    <row r="24" spans="2:6" ht="9" customHeight="1" x14ac:dyDescent="0.2">
      <c r="B24" s="15"/>
      <c r="C24" s="284"/>
      <c r="D24" s="284"/>
      <c r="E24" s="284"/>
      <c r="F24" s="284"/>
    </row>
    <row r="25" spans="2:6" ht="36.75" customHeight="1" x14ac:dyDescent="0.2">
      <c r="B25" s="15" t="s">
        <v>116</v>
      </c>
      <c r="C25" s="377" t="s">
        <v>868</v>
      </c>
      <c r="D25" s="377"/>
      <c r="E25" s="377"/>
      <c r="F25" s="377"/>
    </row>
    <row r="26" spans="2:6" ht="9" customHeight="1" x14ac:dyDescent="0.2">
      <c r="B26" s="15"/>
      <c r="C26" s="284"/>
      <c r="D26" s="284"/>
      <c r="E26" s="284"/>
      <c r="F26" s="284"/>
    </row>
    <row r="27" spans="2:6" ht="27.75" customHeight="1" x14ac:dyDescent="0.2">
      <c r="B27" s="15" t="s">
        <v>117</v>
      </c>
      <c r="C27" s="377" t="s">
        <v>869</v>
      </c>
      <c r="D27" s="377"/>
      <c r="E27" s="377"/>
      <c r="F27" s="377"/>
    </row>
    <row r="28" spans="2:6" ht="9" customHeight="1" x14ac:dyDescent="0.2">
      <c r="B28" s="15"/>
      <c r="C28" s="284"/>
      <c r="D28" s="284"/>
      <c r="E28" s="284"/>
      <c r="F28" s="284"/>
    </row>
    <row r="29" spans="2:6" ht="27" customHeight="1" x14ac:dyDescent="0.2">
      <c r="B29" s="15" t="s">
        <v>118</v>
      </c>
      <c r="C29" s="377" t="s">
        <v>523</v>
      </c>
      <c r="D29" s="377"/>
      <c r="E29" s="377"/>
      <c r="F29" s="377"/>
    </row>
    <row r="30" spans="2:6" ht="9" customHeight="1" x14ac:dyDescent="0.2">
      <c r="B30" s="15"/>
      <c r="C30" s="284"/>
      <c r="D30" s="284"/>
      <c r="E30" s="284"/>
      <c r="F30" s="284"/>
    </row>
    <row r="31" spans="2:6" ht="50.25" hidden="1" customHeight="1" x14ac:dyDescent="0.2">
      <c r="B31" s="15" t="s">
        <v>119</v>
      </c>
      <c r="C31" s="377" t="s">
        <v>518</v>
      </c>
      <c r="D31" s="377"/>
      <c r="E31" s="377"/>
      <c r="F31" s="377"/>
    </row>
    <row r="32" spans="2:6" ht="9" hidden="1" customHeight="1" x14ac:dyDescent="0.2">
      <c r="C32" s="278"/>
      <c r="D32" s="278"/>
      <c r="E32" s="278"/>
      <c r="F32" s="278"/>
    </row>
    <row r="33" spans="1:7" ht="24" x14ac:dyDescent="0.2">
      <c r="B33" s="20" t="s">
        <v>241</v>
      </c>
      <c r="C33" s="20" t="s">
        <v>242</v>
      </c>
      <c r="D33" s="20" t="s">
        <v>243</v>
      </c>
      <c r="E33" s="145" t="s">
        <v>798</v>
      </c>
      <c r="F33" s="20" t="s">
        <v>244</v>
      </c>
      <c r="G33" s="146" t="s">
        <v>799</v>
      </c>
    </row>
    <row r="34" spans="1:7" ht="9" customHeight="1" x14ac:dyDescent="0.2">
      <c r="B34" s="2"/>
      <c r="C34" s="2"/>
      <c r="D34" s="2"/>
      <c r="E34" s="2"/>
      <c r="F34" s="2"/>
    </row>
    <row r="35" spans="1:7" x14ac:dyDescent="0.2">
      <c r="A35" s="2" t="s">
        <v>120</v>
      </c>
      <c r="C35" s="21" t="s">
        <v>8</v>
      </c>
      <c r="D35" s="2"/>
      <c r="E35" s="2"/>
      <c r="F35" s="2"/>
    </row>
    <row r="36" spans="1:7" ht="9" customHeight="1" x14ac:dyDescent="0.2">
      <c r="A36" s="2"/>
      <c r="D36" s="2"/>
      <c r="E36" s="2"/>
      <c r="F36" s="2"/>
    </row>
    <row r="37" spans="1:7" x14ac:dyDescent="0.2">
      <c r="A37" s="2" t="s">
        <v>121</v>
      </c>
      <c r="B37" s="45">
        <v>8.01</v>
      </c>
      <c r="C37" s="5" t="s">
        <v>9</v>
      </c>
      <c r="D37" s="2"/>
      <c r="E37" s="2"/>
      <c r="F37" s="2"/>
    </row>
    <row r="38" spans="1:7" ht="9" customHeight="1" x14ac:dyDescent="0.2">
      <c r="A38" s="2"/>
      <c r="C38" s="21"/>
      <c r="D38" s="2"/>
      <c r="E38" s="2"/>
      <c r="F38" s="2"/>
    </row>
    <row r="39" spans="1:7" ht="81.75" customHeight="1" x14ac:dyDescent="0.2">
      <c r="A39" s="2" t="s">
        <v>122</v>
      </c>
      <c r="B39" s="45" t="s">
        <v>645</v>
      </c>
      <c r="C39" s="2" t="s">
        <v>256</v>
      </c>
      <c r="D39" s="2" t="s">
        <v>257</v>
      </c>
      <c r="E39" s="2" t="s">
        <v>771</v>
      </c>
      <c r="F39" s="2" t="s">
        <v>487</v>
      </c>
    </row>
    <row r="40" spans="1:7" ht="9" customHeight="1" x14ac:dyDescent="0.2">
      <c r="A40" s="2"/>
      <c r="C40" s="2"/>
      <c r="D40" s="2"/>
      <c r="E40" s="2"/>
      <c r="F40" s="2"/>
    </row>
    <row r="41" spans="1:7" ht="167.25" customHeight="1" x14ac:dyDescent="0.2">
      <c r="A41" s="2" t="s">
        <v>123</v>
      </c>
      <c r="B41" s="45" t="s">
        <v>646</v>
      </c>
      <c r="C41" s="2" t="s">
        <v>260</v>
      </c>
      <c r="D41" s="2" t="s">
        <v>75</v>
      </c>
      <c r="E41" s="2" t="s">
        <v>762</v>
      </c>
      <c r="F41" s="2" t="s">
        <v>468</v>
      </c>
    </row>
    <row r="42" spans="1:7" ht="9" customHeight="1" x14ac:dyDescent="0.2">
      <c r="A42" s="2"/>
      <c r="C42" s="2"/>
      <c r="D42" s="2"/>
      <c r="E42" s="2"/>
      <c r="F42" s="2"/>
    </row>
    <row r="43" spans="1:7" ht="84" x14ac:dyDescent="0.2">
      <c r="A43" s="2" t="s">
        <v>124</v>
      </c>
      <c r="B43" s="45" t="s">
        <v>647</v>
      </c>
      <c r="C43" s="2" t="s">
        <v>258</v>
      </c>
      <c r="D43" s="2" t="s">
        <v>259</v>
      </c>
      <c r="E43" s="2" t="s">
        <v>777</v>
      </c>
      <c r="F43" s="2" t="s">
        <v>469</v>
      </c>
    </row>
    <row r="44" spans="1:7" ht="9" customHeight="1" x14ac:dyDescent="0.2">
      <c r="A44" s="2"/>
      <c r="C44" s="2"/>
      <c r="D44" s="2"/>
      <c r="E44" s="2"/>
      <c r="F44" s="2"/>
    </row>
    <row r="45" spans="1:7" ht="72" x14ac:dyDescent="0.2">
      <c r="A45" s="2" t="s">
        <v>125</v>
      </c>
      <c r="B45" s="45" t="s">
        <v>648</v>
      </c>
      <c r="C45" s="2" t="s">
        <v>76</v>
      </c>
      <c r="D45" s="2" t="s">
        <v>470</v>
      </c>
      <c r="E45" s="2" t="s">
        <v>762</v>
      </c>
      <c r="F45" s="2" t="s">
        <v>468</v>
      </c>
    </row>
    <row r="46" spans="1:7" ht="9" customHeight="1" x14ac:dyDescent="0.2">
      <c r="A46" s="2"/>
      <c r="C46" s="2"/>
      <c r="D46" s="2"/>
      <c r="E46" s="2"/>
      <c r="F46" s="2"/>
    </row>
    <row r="47" spans="1:7" ht="86.25" customHeight="1" x14ac:dyDescent="0.2">
      <c r="A47" s="2" t="s">
        <v>126</v>
      </c>
      <c r="B47" s="45" t="s">
        <v>649</v>
      </c>
      <c r="C47" s="2" t="s">
        <v>77</v>
      </c>
      <c r="D47" s="2" t="s">
        <v>78</v>
      </c>
      <c r="E47" s="2" t="s">
        <v>762</v>
      </c>
      <c r="F47" s="2" t="s">
        <v>468</v>
      </c>
    </row>
    <row r="48" spans="1:7" ht="9" customHeight="1" x14ac:dyDescent="0.2">
      <c r="A48" s="2"/>
      <c r="C48" s="2"/>
      <c r="D48" s="2"/>
      <c r="E48" s="2"/>
      <c r="F48" s="2"/>
    </row>
    <row r="49" spans="1:7" ht="74.25" customHeight="1" x14ac:dyDescent="0.2">
      <c r="A49" s="172" t="s">
        <v>127</v>
      </c>
      <c r="B49" s="45" t="s">
        <v>650</v>
      </c>
      <c r="C49" s="172" t="s">
        <v>79</v>
      </c>
      <c r="D49" s="174" t="s">
        <v>80</v>
      </c>
      <c r="E49" s="172" t="s">
        <v>854</v>
      </c>
      <c r="F49" s="172" t="s">
        <v>468</v>
      </c>
      <c r="G49" s="162" t="s">
        <v>805</v>
      </c>
    </row>
    <row r="50" spans="1:7" ht="9" customHeight="1" x14ac:dyDescent="0.2">
      <c r="A50" s="2"/>
      <c r="C50" s="2"/>
      <c r="D50" s="2"/>
      <c r="E50" s="2"/>
      <c r="F50" s="2"/>
    </row>
    <row r="51" spans="1:7" ht="72" x14ac:dyDescent="0.2">
      <c r="A51" s="2" t="s">
        <v>856</v>
      </c>
      <c r="B51" s="45" t="s">
        <v>651</v>
      </c>
      <c r="C51" s="2" t="s">
        <v>855</v>
      </c>
      <c r="D51" s="2" t="s">
        <v>82</v>
      </c>
      <c r="E51" s="2" t="s">
        <v>762</v>
      </c>
      <c r="F51" s="2" t="s">
        <v>471</v>
      </c>
    </row>
    <row r="52" spans="1:7" ht="9" customHeight="1" x14ac:dyDescent="0.2">
      <c r="A52" s="2"/>
      <c r="C52" s="2"/>
      <c r="D52" s="2"/>
      <c r="E52" s="2"/>
      <c r="F52" s="2"/>
    </row>
    <row r="53" spans="1:7" ht="48" x14ac:dyDescent="0.2">
      <c r="A53" s="2" t="s">
        <v>857</v>
      </c>
      <c r="B53" s="45" t="s">
        <v>652</v>
      </c>
      <c r="C53" s="2" t="s">
        <v>83</v>
      </c>
      <c r="D53" s="2" t="s">
        <v>84</v>
      </c>
      <c r="E53" s="2" t="s">
        <v>762</v>
      </c>
      <c r="F53" s="2" t="s">
        <v>471</v>
      </c>
    </row>
    <row r="54" spans="1:7" ht="9" customHeight="1" x14ac:dyDescent="0.2">
      <c r="A54" s="2"/>
      <c r="C54" s="2"/>
      <c r="D54" s="2"/>
      <c r="E54" s="2"/>
      <c r="F54" s="2"/>
    </row>
    <row r="55" spans="1:7" ht="60" x14ac:dyDescent="0.2">
      <c r="A55" s="2" t="s">
        <v>858</v>
      </c>
      <c r="B55" s="45" t="s">
        <v>653</v>
      </c>
      <c r="C55" s="2" t="s">
        <v>85</v>
      </c>
      <c r="D55" s="2" t="s">
        <v>86</v>
      </c>
      <c r="E55" s="2" t="s">
        <v>762</v>
      </c>
      <c r="F55" s="2" t="s">
        <v>468</v>
      </c>
    </row>
    <row r="56" spans="1:7" ht="9" customHeight="1" x14ac:dyDescent="0.2">
      <c r="A56" s="2"/>
      <c r="C56" s="2"/>
      <c r="D56" s="2"/>
      <c r="E56" s="2"/>
      <c r="F56" s="2"/>
    </row>
    <row r="57" spans="1:7" ht="61.5" customHeight="1" x14ac:dyDescent="0.2">
      <c r="A57" s="172" t="s">
        <v>216</v>
      </c>
      <c r="B57" s="45" t="s">
        <v>654</v>
      </c>
      <c r="C57" s="2" t="s">
        <v>87</v>
      </c>
      <c r="D57" s="2" t="s">
        <v>88</v>
      </c>
      <c r="E57" s="2" t="s">
        <v>760</v>
      </c>
      <c r="F57" s="2" t="s">
        <v>468</v>
      </c>
    </row>
    <row r="58" spans="1:7" ht="9" customHeight="1" x14ac:dyDescent="0.2">
      <c r="A58" s="2"/>
      <c r="C58" s="2"/>
      <c r="D58" s="2"/>
      <c r="E58" s="2"/>
      <c r="F58" s="2"/>
    </row>
    <row r="59" spans="1:7" ht="48" x14ac:dyDescent="0.2">
      <c r="A59" s="2" t="s">
        <v>859</v>
      </c>
      <c r="B59" s="45" t="s">
        <v>655</v>
      </c>
      <c r="C59" s="2" t="s">
        <v>89</v>
      </c>
      <c r="D59" s="2" t="s">
        <v>524</v>
      </c>
      <c r="E59" s="2" t="s">
        <v>762</v>
      </c>
      <c r="F59" s="2" t="s">
        <v>468</v>
      </c>
    </row>
    <row r="60" spans="1:7" ht="9" customHeight="1" x14ac:dyDescent="0.2">
      <c r="A60" s="2"/>
      <c r="C60" s="2"/>
      <c r="D60" s="2"/>
      <c r="E60" s="2"/>
      <c r="F60" s="2"/>
    </row>
    <row r="61" spans="1:7" ht="38.25" customHeight="1" x14ac:dyDescent="0.2">
      <c r="A61" s="2" t="s">
        <v>860</v>
      </c>
      <c r="B61" s="45" t="s">
        <v>656</v>
      </c>
      <c r="C61" s="2" t="s">
        <v>90</v>
      </c>
      <c r="D61" s="2" t="s">
        <v>33</v>
      </c>
      <c r="E61" s="2" t="s">
        <v>762</v>
      </c>
      <c r="F61" s="2" t="s">
        <v>471</v>
      </c>
    </row>
    <row r="62" spans="1:7" ht="9" customHeight="1" x14ac:dyDescent="0.2">
      <c r="A62" s="2"/>
      <c r="C62" s="2"/>
      <c r="D62" s="2"/>
      <c r="E62" s="2"/>
      <c r="F62" s="2"/>
    </row>
    <row r="63" spans="1:7" ht="48" x14ac:dyDescent="0.2">
      <c r="A63" s="2" t="s">
        <v>861</v>
      </c>
      <c r="B63" s="45" t="s">
        <v>657</v>
      </c>
      <c r="C63" s="2" t="s">
        <v>34</v>
      </c>
      <c r="D63" s="2" t="s">
        <v>198</v>
      </c>
      <c r="E63" s="2" t="s">
        <v>762</v>
      </c>
      <c r="F63" s="2" t="s">
        <v>468</v>
      </c>
    </row>
    <row r="64" spans="1:7" ht="9" customHeight="1" x14ac:dyDescent="0.2">
      <c r="A64" s="2"/>
      <c r="C64" s="2"/>
      <c r="D64" s="2"/>
      <c r="E64" s="2"/>
      <c r="F64" s="2"/>
    </row>
    <row r="65" spans="1:7" ht="48" customHeight="1" x14ac:dyDescent="0.2">
      <c r="A65" s="2" t="s">
        <v>862</v>
      </c>
      <c r="B65" s="45" t="s">
        <v>658</v>
      </c>
      <c r="C65" s="2" t="s">
        <v>199</v>
      </c>
      <c r="D65" s="2" t="s">
        <v>200</v>
      </c>
      <c r="E65" s="2" t="s">
        <v>762</v>
      </c>
      <c r="F65" s="2" t="s">
        <v>468</v>
      </c>
    </row>
    <row r="66" spans="1:7" ht="9" customHeight="1" x14ac:dyDescent="0.2">
      <c r="A66" s="2"/>
      <c r="C66" s="2"/>
      <c r="D66" s="2"/>
      <c r="E66" s="2"/>
      <c r="F66" s="2"/>
    </row>
    <row r="67" spans="1:7" x14ac:dyDescent="0.2">
      <c r="A67" s="2" t="s">
        <v>129</v>
      </c>
      <c r="B67" s="144" t="s">
        <v>669</v>
      </c>
      <c r="C67" s="21" t="s">
        <v>201</v>
      </c>
      <c r="D67" s="2"/>
      <c r="E67" s="2"/>
      <c r="F67" s="2"/>
    </row>
    <row r="68" spans="1:7" ht="9" customHeight="1" x14ac:dyDescent="0.2">
      <c r="A68" s="2"/>
      <c r="B68" s="45"/>
      <c r="C68" s="21"/>
      <c r="D68" s="2"/>
      <c r="E68" s="2"/>
      <c r="F68" s="2"/>
    </row>
    <row r="69" spans="1:7" ht="132" x14ac:dyDescent="0.2">
      <c r="A69" s="2" t="s">
        <v>130</v>
      </c>
      <c r="B69" s="45" t="s">
        <v>679</v>
      </c>
      <c r="C69" s="2" t="s">
        <v>849</v>
      </c>
      <c r="D69" s="2" t="s">
        <v>525</v>
      </c>
      <c r="E69" s="2" t="s">
        <v>762</v>
      </c>
      <c r="F69" s="2" t="s">
        <v>468</v>
      </c>
      <c r="G69" s="162" t="s">
        <v>805</v>
      </c>
    </row>
    <row r="70" spans="1:7" ht="9" customHeight="1" x14ac:dyDescent="0.2">
      <c r="A70" s="2"/>
      <c r="C70" s="2"/>
      <c r="D70" s="2"/>
      <c r="E70" s="2"/>
      <c r="F70" s="2"/>
    </row>
    <row r="71" spans="1:7" ht="87" customHeight="1" x14ac:dyDescent="0.2">
      <c r="A71" s="2" t="s">
        <v>131</v>
      </c>
      <c r="B71" s="45" t="s">
        <v>680</v>
      </c>
      <c r="C71" s="2" t="s">
        <v>850</v>
      </c>
      <c r="D71" s="2" t="s">
        <v>526</v>
      </c>
      <c r="E71" s="2" t="s">
        <v>762</v>
      </c>
      <c r="F71" s="2" t="s">
        <v>468</v>
      </c>
      <c r="G71" s="162" t="s">
        <v>805</v>
      </c>
    </row>
    <row r="72" spans="1:7" ht="9" customHeight="1" x14ac:dyDescent="0.2">
      <c r="A72" s="2"/>
      <c r="C72" s="2"/>
      <c r="D72" s="2"/>
      <c r="E72" s="2"/>
      <c r="F72" s="2"/>
    </row>
    <row r="73" spans="1:7" ht="72" x14ac:dyDescent="0.2">
      <c r="A73" s="2" t="s">
        <v>132</v>
      </c>
      <c r="B73" s="45" t="s">
        <v>681</v>
      </c>
      <c r="C73" s="2" t="s">
        <v>851</v>
      </c>
      <c r="D73" s="2" t="s">
        <v>202</v>
      </c>
      <c r="E73" s="2" t="s">
        <v>762</v>
      </c>
      <c r="F73" s="2" t="s">
        <v>468</v>
      </c>
      <c r="G73" s="162" t="s">
        <v>805</v>
      </c>
    </row>
    <row r="74" spans="1:7" ht="9" customHeight="1" x14ac:dyDescent="0.2">
      <c r="A74" s="2"/>
      <c r="C74" s="2"/>
      <c r="D74" s="2"/>
      <c r="E74" s="2"/>
      <c r="F74" s="2"/>
    </row>
    <row r="75" spans="1:7" ht="122.25" customHeight="1" x14ac:dyDescent="0.2">
      <c r="A75" s="2" t="s">
        <v>133</v>
      </c>
      <c r="B75" s="45" t="s">
        <v>682</v>
      </c>
      <c r="C75" s="2" t="s">
        <v>203</v>
      </c>
      <c r="D75" s="2" t="s">
        <v>277</v>
      </c>
      <c r="E75" s="2" t="s">
        <v>762</v>
      </c>
      <c r="F75" s="2" t="s">
        <v>471</v>
      </c>
    </row>
    <row r="76" spans="1:7" ht="9" customHeight="1" x14ac:dyDescent="0.2">
      <c r="A76" s="2"/>
      <c r="C76" s="2"/>
      <c r="D76" s="2"/>
      <c r="E76" s="2"/>
      <c r="F76" s="2"/>
    </row>
    <row r="77" spans="1:7" ht="48" x14ac:dyDescent="0.2">
      <c r="A77" s="2" t="s">
        <v>134</v>
      </c>
      <c r="B77" s="45" t="s">
        <v>683</v>
      </c>
      <c r="C77" s="2" t="s">
        <v>204</v>
      </c>
      <c r="D77" s="2" t="s">
        <v>205</v>
      </c>
      <c r="E77" s="2" t="s">
        <v>762</v>
      </c>
      <c r="F77" s="2" t="s">
        <v>468</v>
      </c>
    </row>
    <row r="78" spans="1:7" ht="9" customHeight="1" x14ac:dyDescent="0.2">
      <c r="A78" s="2"/>
      <c r="C78" s="2"/>
      <c r="D78" s="2"/>
      <c r="E78" s="2"/>
      <c r="F78" s="2"/>
    </row>
    <row r="79" spans="1:7" ht="36" x14ac:dyDescent="0.2">
      <c r="A79" s="2" t="s">
        <v>135</v>
      </c>
      <c r="B79" s="45" t="s">
        <v>684</v>
      </c>
      <c r="C79" s="2" t="s">
        <v>206</v>
      </c>
      <c r="D79" s="2" t="s">
        <v>527</v>
      </c>
      <c r="E79" s="2" t="s">
        <v>93</v>
      </c>
      <c r="F79" s="2" t="s">
        <v>468</v>
      </c>
    </row>
    <row r="80" spans="1:7" ht="9" customHeight="1" x14ac:dyDescent="0.2">
      <c r="A80" s="2"/>
      <c r="C80" s="2"/>
      <c r="D80" s="2"/>
      <c r="E80" s="2"/>
      <c r="F80" s="2"/>
    </row>
    <row r="81" spans="1:6" ht="72" x14ac:dyDescent="0.2">
      <c r="A81" s="2" t="s">
        <v>136</v>
      </c>
      <c r="B81" s="45" t="s">
        <v>685</v>
      </c>
      <c r="C81" s="2" t="s">
        <v>207</v>
      </c>
      <c r="D81" s="2" t="s">
        <v>208</v>
      </c>
      <c r="E81" s="2" t="s">
        <v>761</v>
      </c>
      <c r="F81" s="2" t="s">
        <v>474</v>
      </c>
    </row>
    <row r="82" spans="1:6" ht="9" customHeight="1" x14ac:dyDescent="0.2">
      <c r="A82" s="2"/>
      <c r="C82" s="2"/>
      <c r="D82" s="2"/>
      <c r="E82" s="2"/>
      <c r="F82" s="2"/>
    </row>
    <row r="83" spans="1:6" x14ac:dyDescent="0.2">
      <c r="A83" s="2" t="s">
        <v>137</v>
      </c>
      <c r="B83" s="144" t="s">
        <v>693</v>
      </c>
      <c r="C83" s="57" t="s">
        <v>545</v>
      </c>
      <c r="D83" s="2"/>
      <c r="E83" s="2"/>
      <c r="F83" s="2"/>
    </row>
    <row r="84" spans="1:6" ht="9" customHeight="1" x14ac:dyDescent="0.2">
      <c r="A84" s="2"/>
      <c r="B84" s="45"/>
      <c r="C84" s="21"/>
      <c r="D84" s="2"/>
      <c r="E84" s="2"/>
      <c r="F84" s="2"/>
    </row>
    <row r="85" spans="1:6" ht="50.25" customHeight="1" x14ac:dyDescent="0.2">
      <c r="A85" s="2" t="s">
        <v>138</v>
      </c>
      <c r="B85" s="45" t="s">
        <v>705</v>
      </c>
      <c r="C85" s="2" t="s">
        <v>209</v>
      </c>
      <c r="D85" s="2" t="s">
        <v>497</v>
      </c>
      <c r="E85" s="2" t="s">
        <v>760</v>
      </c>
      <c r="F85" s="2" t="s">
        <v>468</v>
      </c>
    </row>
    <row r="86" spans="1:6" ht="9" customHeight="1" x14ac:dyDescent="0.2">
      <c r="A86" s="2"/>
      <c r="C86" s="2"/>
      <c r="D86" s="2"/>
      <c r="E86" s="2"/>
      <c r="F86" s="2"/>
    </row>
    <row r="87" spans="1:6" ht="72" x14ac:dyDescent="0.2">
      <c r="A87" s="2" t="s">
        <v>139</v>
      </c>
      <c r="B87" s="45" t="s">
        <v>706</v>
      </c>
      <c r="C87" s="2" t="s">
        <v>211</v>
      </c>
      <c r="D87" s="2" t="s">
        <v>221</v>
      </c>
      <c r="E87" s="2" t="s">
        <v>760</v>
      </c>
      <c r="F87" s="2" t="s">
        <v>468</v>
      </c>
    </row>
    <row r="88" spans="1:6" ht="9" customHeight="1" x14ac:dyDescent="0.2">
      <c r="A88" s="2"/>
      <c r="C88" s="2"/>
      <c r="D88" s="2"/>
      <c r="E88" s="2"/>
      <c r="F88" s="2"/>
    </row>
    <row r="89" spans="1:6" ht="36" x14ac:dyDescent="0.2">
      <c r="A89" s="2" t="s">
        <v>140</v>
      </c>
      <c r="B89" s="45" t="s">
        <v>707</v>
      </c>
      <c r="C89" s="2" t="s">
        <v>542</v>
      </c>
      <c r="D89" s="2" t="s">
        <v>194</v>
      </c>
      <c r="E89" s="2" t="s">
        <v>217</v>
      </c>
      <c r="F89" s="2" t="s">
        <v>473</v>
      </c>
    </row>
    <row r="90" spans="1:6" ht="9" customHeight="1" x14ac:dyDescent="0.2">
      <c r="A90" s="2"/>
      <c r="C90" s="2"/>
      <c r="D90" s="2"/>
      <c r="E90" s="2"/>
      <c r="F90" s="2"/>
    </row>
    <row r="91" spans="1:6" ht="72" x14ac:dyDescent="0.2">
      <c r="A91" s="2" t="s">
        <v>141</v>
      </c>
      <c r="B91" s="45" t="s">
        <v>708</v>
      </c>
      <c r="C91" s="2" t="s">
        <v>222</v>
      </c>
      <c r="D91" s="2" t="s">
        <v>223</v>
      </c>
      <c r="E91" s="2" t="s">
        <v>760</v>
      </c>
      <c r="F91" s="2" t="s">
        <v>468</v>
      </c>
    </row>
    <row r="92" spans="1:6" ht="9" customHeight="1" x14ac:dyDescent="0.2">
      <c r="A92" s="2"/>
      <c r="C92" s="2"/>
      <c r="D92" s="2"/>
      <c r="E92" s="2"/>
      <c r="F92" s="2"/>
    </row>
    <row r="93" spans="1:6" ht="60" x14ac:dyDescent="0.2">
      <c r="A93" s="2" t="s">
        <v>142</v>
      </c>
      <c r="B93" s="45" t="s">
        <v>709</v>
      </c>
      <c r="C93" s="2" t="s">
        <v>224</v>
      </c>
      <c r="D93" s="2" t="s">
        <v>225</v>
      </c>
      <c r="E93" s="2" t="s">
        <v>772</v>
      </c>
      <c r="F93" s="2" t="s">
        <v>471</v>
      </c>
    </row>
    <row r="94" spans="1:6" ht="9" customHeight="1" x14ac:dyDescent="0.2">
      <c r="A94" s="2"/>
      <c r="C94" s="2"/>
      <c r="D94" s="2"/>
      <c r="E94" s="2"/>
      <c r="F94" s="2"/>
    </row>
    <row r="95" spans="1:6" ht="36" x14ac:dyDescent="0.2">
      <c r="A95" s="2" t="s">
        <v>143</v>
      </c>
      <c r="B95" s="45" t="s">
        <v>710</v>
      </c>
      <c r="C95" s="2" t="s">
        <v>226</v>
      </c>
      <c r="D95" s="2" t="s">
        <v>278</v>
      </c>
      <c r="E95" s="2" t="s">
        <v>773</v>
      </c>
      <c r="F95" s="2" t="s">
        <v>468</v>
      </c>
    </row>
    <row r="96" spans="1:6" ht="9" customHeight="1" x14ac:dyDescent="0.2">
      <c r="A96" s="2"/>
      <c r="C96" s="2"/>
      <c r="D96" s="2"/>
      <c r="E96" s="2"/>
      <c r="F96" s="2"/>
    </row>
    <row r="97" spans="1:6" ht="36" x14ac:dyDescent="0.2">
      <c r="A97" s="2" t="s">
        <v>144</v>
      </c>
      <c r="B97" s="45" t="s">
        <v>711</v>
      </c>
      <c r="C97" s="2" t="s">
        <v>206</v>
      </c>
      <c r="D97" s="2" t="s">
        <v>279</v>
      </c>
      <c r="E97" s="2" t="s">
        <v>93</v>
      </c>
      <c r="F97" s="2" t="s">
        <v>468</v>
      </c>
    </row>
    <row r="98" spans="1:6" ht="9" customHeight="1" x14ac:dyDescent="0.2">
      <c r="A98" s="2"/>
      <c r="C98" s="2"/>
      <c r="D98" s="2"/>
      <c r="E98" s="2"/>
      <c r="F98" s="2"/>
    </row>
    <row r="99" spans="1:6" x14ac:dyDescent="0.2">
      <c r="A99" s="2" t="s">
        <v>148</v>
      </c>
      <c r="B99" s="144" t="s">
        <v>721</v>
      </c>
      <c r="C99" s="21" t="s">
        <v>22</v>
      </c>
      <c r="D99" s="2"/>
      <c r="E99" s="2"/>
      <c r="F99" s="2"/>
    </row>
    <row r="100" spans="1:6" ht="9" customHeight="1" x14ac:dyDescent="0.2">
      <c r="A100" s="2"/>
      <c r="B100" s="45"/>
      <c r="C100" s="8"/>
      <c r="D100" s="2"/>
      <c r="E100" s="2"/>
      <c r="F100" s="2"/>
    </row>
    <row r="101" spans="1:6" ht="72" customHeight="1" x14ac:dyDescent="0.2">
      <c r="A101" s="2" t="s">
        <v>149</v>
      </c>
      <c r="B101" s="45" t="s">
        <v>734</v>
      </c>
      <c r="C101" s="2" t="s">
        <v>227</v>
      </c>
      <c r="D101" s="2" t="s">
        <v>228</v>
      </c>
      <c r="E101" s="2" t="s">
        <v>764</v>
      </c>
      <c r="F101" s="2" t="s">
        <v>511</v>
      </c>
    </row>
    <row r="102" spans="1:6" ht="9" customHeight="1" x14ac:dyDescent="0.2">
      <c r="A102" s="2"/>
      <c r="C102" s="2"/>
      <c r="D102" s="2"/>
      <c r="E102" s="2"/>
      <c r="F102" s="2"/>
    </row>
    <row r="103" spans="1:6" ht="48" x14ac:dyDescent="0.2">
      <c r="A103" s="2" t="s">
        <v>150</v>
      </c>
      <c r="B103" s="45" t="s">
        <v>735</v>
      </c>
      <c r="C103" s="2" t="s">
        <v>229</v>
      </c>
      <c r="D103" s="2" t="s">
        <v>230</v>
      </c>
      <c r="E103" s="2" t="s">
        <v>765</v>
      </c>
      <c r="F103" s="2" t="s">
        <v>474</v>
      </c>
    </row>
    <row r="104" spans="1:6" ht="9" customHeight="1" x14ac:dyDescent="0.2">
      <c r="A104" s="2"/>
      <c r="C104" s="2"/>
      <c r="D104" s="2"/>
      <c r="E104" s="2"/>
      <c r="F104" s="2"/>
    </row>
    <row r="105" spans="1:6" ht="48" x14ac:dyDescent="0.2">
      <c r="A105" s="2" t="s">
        <v>151</v>
      </c>
      <c r="B105" s="45" t="s">
        <v>736</v>
      </c>
      <c r="C105" s="2" t="s">
        <v>231</v>
      </c>
      <c r="D105" s="2" t="s">
        <v>232</v>
      </c>
      <c r="E105" s="2" t="s">
        <v>765</v>
      </c>
      <c r="F105" s="2" t="s">
        <v>474</v>
      </c>
    </row>
    <row r="106" spans="1:6" ht="9" customHeight="1" x14ac:dyDescent="0.2">
      <c r="A106" s="2"/>
      <c r="C106" s="2"/>
      <c r="D106" s="2"/>
      <c r="E106" s="2"/>
      <c r="F106" s="2"/>
    </row>
    <row r="107" spans="1:6" ht="134.25" customHeight="1" x14ac:dyDescent="0.2">
      <c r="A107" s="2" t="s">
        <v>152</v>
      </c>
      <c r="B107" s="45" t="s">
        <v>737</v>
      </c>
      <c r="C107" s="2" t="s">
        <v>21</v>
      </c>
      <c r="D107" s="2" t="s">
        <v>280</v>
      </c>
      <c r="E107" s="2" t="s">
        <v>766</v>
      </c>
      <c r="F107" s="2" t="s">
        <v>474</v>
      </c>
    </row>
    <row r="108" spans="1:6" ht="9" customHeight="1" x14ac:dyDescent="0.2">
      <c r="A108" s="2"/>
      <c r="C108" s="2"/>
      <c r="D108" s="2"/>
      <c r="E108" s="2"/>
      <c r="F108" s="2"/>
    </row>
    <row r="109" spans="1:6" ht="60" x14ac:dyDescent="0.2">
      <c r="A109" s="2" t="s">
        <v>153</v>
      </c>
      <c r="B109" s="45" t="s">
        <v>738</v>
      </c>
      <c r="C109" s="2" t="s">
        <v>233</v>
      </c>
      <c r="D109" s="2" t="s">
        <v>234</v>
      </c>
      <c r="E109" s="2" t="s">
        <v>767</v>
      </c>
      <c r="F109" s="2" t="s">
        <v>474</v>
      </c>
    </row>
    <row r="110" spans="1:6" ht="9" customHeight="1" x14ac:dyDescent="0.2">
      <c r="A110" s="2"/>
      <c r="C110" s="2"/>
      <c r="D110" s="2"/>
      <c r="E110" s="2"/>
      <c r="F110" s="2"/>
    </row>
    <row r="111" spans="1:6" ht="48" x14ac:dyDescent="0.2">
      <c r="A111" s="2" t="s">
        <v>154</v>
      </c>
      <c r="B111" s="45" t="s">
        <v>739</v>
      </c>
      <c r="C111" s="2" t="s">
        <v>235</v>
      </c>
      <c r="D111" s="2" t="s">
        <v>236</v>
      </c>
      <c r="E111" s="2" t="s">
        <v>774</v>
      </c>
      <c r="F111" s="2" t="s">
        <v>474</v>
      </c>
    </row>
    <row r="112" spans="1:6" ht="9" customHeight="1" x14ac:dyDescent="0.2">
      <c r="A112" s="2"/>
      <c r="C112" s="2"/>
      <c r="D112" s="2"/>
      <c r="E112" s="2"/>
      <c r="F112" s="2"/>
    </row>
    <row r="113" spans="1:6" ht="84" x14ac:dyDescent="0.2">
      <c r="A113" s="2" t="s">
        <v>155</v>
      </c>
      <c r="B113" s="45" t="s">
        <v>740</v>
      </c>
      <c r="C113" s="2" t="s">
        <v>237</v>
      </c>
      <c r="D113" s="2" t="s">
        <v>281</v>
      </c>
      <c r="E113" s="2" t="s">
        <v>769</v>
      </c>
      <c r="F113" s="2" t="s">
        <v>516</v>
      </c>
    </row>
    <row r="114" spans="1:6" ht="9" customHeight="1" x14ac:dyDescent="0.2">
      <c r="A114" s="2"/>
      <c r="C114" s="2"/>
      <c r="D114" s="2"/>
      <c r="E114" s="2"/>
      <c r="F114" s="2"/>
    </row>
    <row r="115" spans="1:6" ht="60" x14ac:dyDescent="0.2">
      <c r="A115" s="2" t="s">
        <v>156</v>
      </c>
      <c r="B115" s="45" t="s">
        <v>741</v>
      </c>
      <c r="C115" s="2" t="s">
        <v>238</v>
      </c>
      <c r="D115" s="2" t="s">
        <v>239</v>
      </c>
      <c r="E115" s="2" t="s">
        <v>770</v>
      </c>
      <c r="F115" s="2" t="s">
        <v>474</v>
      </c>
    </row>
    <row r="116" spans="1:6" ht="9" customHeight="1" x14ac:dyDescent="0.2">
      <c r="A116" s="2"/>
      <c r="C116" s="2"/>
      <c r="D116" s="2"/>
      <c r="E116" s="2"/>
      <c r="F116" s="2"/>
    </row>
    <row r="117" spans="1:6" ht="24" x14ac:dyDescent="0.2">
      <c r="A117" s="2" t="s">
        <v>264</v>
      </c>
      <c r="B117" s="45" t="s">
        <v>742</v>
      </c>
      <c r="C117" s="2" t="s">
        <v>219</v>
      </c>
      <c r="D117" s="2" t="s">
        <v>220</v>
      </c>
      <c r="E117" s="2" t="s">
        <v>528</v>
      </c>
      <c r="F117" s="2" t="s">
        <v>476</v>
      </c>
    </row>
    <row r="118" spans="1:6" ht="9" customHeight="1" x14ac:dyDescent="0.2">
      <c r="B118" s="2"/>
      <c r="C118" s="2"/>
      <c r="D118" s="2"/>
      <c r="E118" s="2"/>
      <c r="F118" s="2"/>
    </row>
    <row r="119" spans="1:6" x14ac:dyDescent="0.2">
      <c r="B119" s="2"/>
      <c r="C119" s="2"/>
      <c r="D119" s="2"/>
      <c r="E119" s="2"/>
      <c r="F119" s="2"/>
    </row>
    <row r="120" spans="1:6" x14ac:dyDescent="0.2">
      <c r="B120" s="2"/>
      <c r="C120" s="2"/>
      <c r="D120" s="2"/>
      <c r="E120" s="2"/>
      <c r="F120" s="2"/>
    </row>
    <row r="121" spans="1:6" x14ac:dyDescent="0.2">
      <c r="B121" s="2"/>
      <c r="C121" s="2"/>
      <c r="D121" s="2"/>
      <c r="E121" s="2"/>
      <c r="F121" s="2"/>
    </row>
    <row r="122" spans="1:6" x14ac:dyDescent="0.2">
      <c r="B122" s="2"/>
      <c r="C122" s="2"/>
      <c r="D122" s="2"/>
      <c r="E122" s="2"/>
      <c r="F122" s="2"/>
    </row>
  </sheetData>
  <mergeCells count="32">
    <mergeCell ref="C1:F1"/>
    <mergeCell ref="C2:F2"/>
    <mergeCell ref="C3:F3"/>
    <mergeCell ref="C11:F11"/>
    <mergeCell ref="C4:F4"/>
    <mergeCell ref="C9:F9"/>
    <mergeCell ref="C21:F21"/>
    <mergeCell ref="C19:F19"/>
    <mergeCell ref="C5:F5"/>
    <mergeCell ref="C24:F24"/>
    <mergeCell ref="C14:F14"/>
    <mergeCell ref="C15:F15"/>
    <mergeCell ref="C7:F7"/>
    <mergeCell ref="C17:F17"/>
    <mergeCell ref="C18:F18"/>
    <mergeCell ref="C6:F6"/>
    <mergeCell ref="C8:F8"/>
    <mergeCell ref="C20:F20"/>
    <mergeCell ref="C10:F10"/>
    <mergeCell ref="C13:F13"/>
    <mergeCell ref="C12:F12"/>
    <mergeCell ref="C26:F26"/>
    <mergeCell ref="C28:F28"/>
    <mergeCell ref="C27:F27"/>
    <mergeCell ref="C16:F16"/>
    <mergeCell ref="C25:F25"/>
    <mergeCell ref="C32:F32"/>
    <mergeCell ref="C22:F22"/>
    <mergeCell ref="C31:F31"/>
    <mergeCell ref="C30:F30"/>
    <mergeCell ref="C23:F23"/>
    <mergeCell ref="C29:F29"/>
  </mergeCells>
  <phoneticPr fontId="0" type="noConversion"/>
  <printOptions horizontalCentered="1" verticalCentered="1"/>
  <pageMargins left="0.74803149606299213" right="0.74803149606299213" top="0.98425196850393704" bottom="0.98425196850393704" header="0.51181102362204722" footer="0.51181102362204722"/>
  <pageSetup paperSize="9" scale="86" orientation="landscape" r:id="rId1"/>
  <headerFooter alignWithMargins="0">
    <oddHeader>&amp;RACT/04370</oddHeader>
    <oddFooter xml:space="preserve">&amp;LModule 3 - Section 8&amp;C&amp;P
</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G123"/>
  <sheetViews>
    <sheetView view="pageBreakPreview" topLeftCell="A45" zoomScale="60" zoomScaleNormal="120" workbookViewId="0">
      <selection activeCell="E45" sqref="E45"/>
    </sheetView>
  </sheetViews>
  <sheetFormatPr defaultRowHeight="12" x14ac:dyDescent="0.2"/>
  <cols>
    <col min="1" max="1" width="9.140625" style="22"/>
    <col min="2" max="2" width="8.140625" style="22" customWidth="1"/>
    <col min="3" max="4" width="30.7109375" style="22" customWidth="1"/>
    <col min="5" max="5" width="24.5703125" style="22" customWidth="1"/>
    <col min="6" max="6" width="32.5703125" style="22" customWidth="1"/>
    <col min="7" max="16384" width="9.140625" style="22"/>
  </cols>
  <sheetData>
    <row r="1" spans="2:6" ht="15" customHeight="1" x14ac:dyDescent="0.25">
      <c r="C1" s="380" t="s">
        <v>35</v>
      </c>
      <c r="D1" s="380"/>
      <c r="E1" s="380"/>
      <c r="F1" s="380"/>
    </row>
    <row r="2" spans="2:6" ht="9" customHeight="1" x14ac:dyDescent="0.25">
      <c r="C2" s="380"/>
      <c r="D2" s="380"/>
      <c r="E2" s="380"/>
      <c r="F2" s="380"/>
    </row>
    <row r="3" spans="2:6" ht="15" customHeight="1" x14ac:dyDescent="0.25">
      <c r="C3" s="380" t="s">
        <v>485</v>
      </c>
      <c r="D3" s="380"/>
      <c r="E3" s="380"/>
      <c r="F3" s="380"/>
    </row>
    <row r="4" spans="2:6" ht="9" customHeight="1" x14ac:dyDescent="0.2">
      <c r="B4" s="2"/>
      <c r="C4" s="232"/>
      <c r="D4" s="232"/>
      <c r="E4" s="232"/>
      <c r="F4" s="232"/>
    </row>
    <row r="5" spans="2:6" x14ac:dyDescent="0.2">
      <c r="B5" s="2" t="s">
        <v>105</v>
      </c>
      <c r="C5" s="384" t="s">
        <v>249</v>
      </c>
      <c r="D5" s="384"/>
      <c r="E5" s="384"/>
      <c r="F5" s="384"/>
    </row>
    <row r="6" spans="2:6" ht="9" customHeight="1" x14ac:dyDescent="0.2">
      <c r="B6" s="2"/>
      <c r="C6" s="232"/>
      <c r="D6" s="232"/>
      <c r="E6" s="232"/>
      <c r="F6" s="232"/>
    </row>
    <row r="7" spans="2:6" ht="25.5" customHeight="1" x14ac:dyDescent="0.2">
      <c r="B7" s="2" t="s">
        <v>106</v>
      </c>
      <c r="C7" s="278" t="s">
        <v>529</v>
      </c>
      <c r="D7" s="278"/>
      <c r="E7" s="278"/>
      <c r="F7" s="278"/>
    </row>
    <row r="8" spans="2:6" ht="9" customHeight="1" x14ac:dyDescent="0.2">
      <c r="B8" s="2"/>
      <c r="C8" s="284"/>
      <c r="D8" s="284"/>
      <c r="E8" s="284"/>
      <c r="F8" s="284"/>
    </row>
    <row r="9" spans="2:6" x14ac:dyDescent="0.2">
      <c r="B9" s="2" t="s">
        <v>107</v>
      </c>
      <c r="C9" s="278" t="s">
        <v>531</v>
      </c>
      <c r="D9" s="278"/>
      <c r="E9" s="278"/>
      <c r="F9" s="278"/>
    </row>
    <row r="10" spans="2:6" ht="9" customHeight="1" x14ac:dyDescent="0.2">
      <c r="B10" s="2"/>
      <c r="C10" s="184"/>
      <c r="D10" s="184"/>
      <c r="E10" s="184"/>
      <c r="F10" s="184"/>
    </row>
    <row r="11" spans="2:6" ht="14.25" customHeight="1" x14ac:dyDescent="0.2">
      <c r="B11" s="2" t="s">
        <v>108</v>
      </c>
      <c r="C11" s="278" t="s">
        <v>580</v>
      </c>
      <c r="D11" s="383"/>
      <c r="E11" s="383"/>
      <c r="F11" s="383"/>
    </row>
    <row r="12" spans="2:6" ht="9.75" customHeight="1" x14ac:dyDescent="0.2">
      <c r="B12" s="2"/>
      <c r="C12" s="184"/>
      <c r="D12" s="184"/>
      <c r="E12" s="184"/>
      <c r="F12" s="184"/>
    </row>
    <row r="13" spans="2:6" x14ac:dyDescent="0.2">
      <c r="B13" s="2" t="s">
        <v>47</v>
      </c>
      <c r="C13" s="383" t="s">
        <v>863</v>
      </c>
      <c r="D13" s="383"/>
      <c r="E13" s="383"/>
      <c r="F13" s="383"/>
    </row>
    <row r="14" spans="2:6" ht="9" customHeight="1" x14ac:dyDescent="0.2">
      <c r="B14" s="2"/>
      <c r="C14" s="184"/>
      <c r="D14" s="184"/>
      <c r="E14" s="184"/>
      <c r="F14" s="184"/>
    </row>
    <row r="15" spans="2:6" ht="25.5" customHeight="1" x14ac:dyDescent="0.2">
      <c r="B15" s="2" t="s">
        <v>177</v>
      </c>
      <c r="C15" s="383" t="s">
        <v>499</v>
      </c>
      <c r="D15" s="383"/>
      <c r="E15" s="383"/>
      <c r="F15" s="383"/>
    </row>
    <row r="16" spans="2:6" ht="9" customHeight="1" x14ac:dyDescent="0.2">
      <c r="B16" s="2"/>
      <c r="C16" s="184"/>
      <c r="D16" s="184"/>
      <c r="E16" s="184"/>
      <c r="F16" s="184"/>
    </row>
    <row r="17" spans="2:6" x14ac:dyDescent="0.2">
      <c r="B17" s="2" t="s">
        <v>178</v>
      </c>
      <c r="C17" s="278" t="s">
        <v>581</v>
      </c>
      <c r="D17" s="383"/>
      <c r="E17" s="383"/>
      <c r="F17" s="383"/>
    </row>
    <row r="18" spans="2:6" ht="9" customHeight="1" x14ac:dyDescent="0.2">
      <c r="B18" s="2"/>
      <c r="C18" s="383"/>
      <c r="D18" s="383"/>
      <c r="E18" s="383"/>
      <c r="F18" s="383"/>
    </row>
    <row r="19" spans="2:6" x14ac:dyDescent="0.2">
      <c r="B19" s="2" t="s">
        <v>176</v>
      </c>
      <c r="C19" s="383" t="s">
        <v>500</v>
      </c>
      <c r="D19" s="383"/>
      <c r="E19" s="383"/>
      <c r="F19" s="383"/>
    </row>
    <row r="20" spans="2:6" ht="9" customHeight="1" x14ac:dyDescent="0.2">
      <c r="B20" s="2"/>
      <c r="C20" s="278"/>
      <c r="D20" s="278"/>
      <c r="E20" s="278"/>
      <c r="F20" s="278"/>
    </row>
    <row r="21" spans="2:6" x14ac:dyDescent="0.2">
      <c r="B21" s="23" t="s">
        <v>109</v>
      </c>
      <c r="C21" s="378" t="s">
        <v>183</v>
      </c>
      <c r="D21" s="378"/>
      <c r="E21" s="378"/>
      <c r="F21" s="378"/>
    </row>
    <row r="22" spans="2:6" ht="9" customHeight="1" x14ac:dyDescent="0.2">
      <c r="B22" s="15"/>
      <c r="C22" s="284"/>
      <c r="D22" s="284"/>
      <c r="E22" s="284"/>
      <c r="F22" s="284"/>
    </row>
    <row r="23" spans="2:6" x14ac:dyDescent="0.2">
      <c r="B23" s="2" t="s">
        <v>110</v>
      </c>
      <c r="C23" s="379" t="s">
        <v>255</v>
      </c>
      <c r="D23" s="379"/>
      <c r="E23" s="379"/>
      <c r="F23" s="379"/>
    </row>
    <row r="24" spans="2:6" ht="9" customHeight="1" x14ac:dyDescent="0.2">
      <c r="B24" s="2"/>
      <c r="C24" s="232"/>
      <c r="D24" s="232"/>
      <c r="E24" s="232"/>
      <c r="F24" s="232"/>
    </row>
    <row r="25" spans="2:6" ht="24.75" customHeight="1" x14ac:dyDescent="0.2">
      <c r="B25" s="2" t="s">
        <v>112</v>
      </c>
      <c r="C25" s="278" t="s">
        <v>48</v>
      </c>
      <c r="D25" s="278"/>
      <c r="E25" s="278"/>
      <c r="F25" s="278"/>
    </row>
    <row r="26" spans="2:6" ht="9" customHeight="1" x14ac:dyDescent="0.2">
      <c r="B26" s="2"/>
      <c r="C26" s="232"/>
      <c r="D26" s="232"/>
      <c r="E26" s="232"/>
      <c r="F26" s="232"/>
    </row>
    <row r="27" spans="2:6" x14ac:dyDescent="0.2">
      <c r="B27" s="2" t="s">
        <v>113</v>
      </c>
      <c r="C27" s="278" t="s">
        <v>54</v>
      </c>
      <c r="D27" s="278"/>
      <c r="E27" s="278"/>
      <c r="F27" s="278"/>
    </row>
    <row r="28" spans="2:6" ht="9" customHeight="1" x14ac:dyDescent="0.2">
      <c r="B28" s="2"/>
      <c r="C28" s="278"/>
      <c r="D28" s="278"/>
      <c r="E28" s="278"/>
      <c r="F28" s="278"/>
    </row>
    <row r="29" spans="2:6" ht="14.25" customHeight="1" x14ac:dyDescent="0.2">
      <c r="B29" s="2" t="s">
        <v>114</v>
      </c>
      <c r="C29" s="278" t="s">
        <v>55</v>
      </c>
      <c r="D29" s="278"/>
      <c r="E29" s="278"/>
      <c r="F29" s="278"/>
    </row>
    <row r="30" spans="2:6" ht="9" customHeight="1" x14ac:dyDescent="0.2">
      <c r="B30" s="2"/>
      <c r="C30" s="278"/>
      <c r="D30" s="278"/>
      <c r="E30" s="278"/>
      <c r="F30" s="278"/>
    </row>
    <row r="31" spans="2:6" ht="27.75" customHeight="1" x14ac:dyDescent="0.2">
      <c r="B31" s="2" t="s">
        <v>115</v>
      </c>
      <c r="C31" s="383" t="s">
        <v>501</v>
      </c>
      <c r="D31" s="383"/>
      <c r="E31" s="383"/>
      <c r="F31" s="383"/>
    </row>
    <row r="32" spans="2:6" ht="9" customHeight="1" x14ac:dyDescent="0.2">
      <c r="B32" s="2"/>
      <c r="C32" s="386"/>
      <c r="D32" s="386"/>
      <c r="E32" s="386"/>
      <c r="F32" s="386"/>
    </row>
    <row r="33" spans="1:7" ht="27" customHeight="1" x14ac:dyDescent="0.2">
      <c r="B33" s="2" t="s">
        <v>116</v>
      </c>
      <c r="C33" s="383" t="s">
        <v>502</v>
      </c>
      <c r="D33" s="383"/>
      <c r="E33" s="383"/>
      <c r="F33" s="383"/>
    </row>
    <row r="34" spans="1:7" ht="9" customHeight="1" x14ac:dyDescent="0.2">
      <c r="B34" s="2"/>
      <c r="C34" s="386"/>
      <c r="D34" s="386"/>
      <c r="E34" s="386"/>
      <c r="F34" s="386"/>
    </row>
    <row r="35" spans="1:7" x14ac:dyDescent="0.2">
      <c r="B35" s="2" t="s">
        <v>117</v>
      </c>
      <c r="C35" s="278" t="s">
        <v>530</v>
      </c>
      <c r="D35" s="278"/>
      <c r="E35" s="278"/>
      <c r="F35" s="278"/>
    </row>
    <row r="36" spans="1:7" ht="9" customHeight="1" x14ac:dyDescent="0.2">
      <c r="B36" s="2"/>
      <c r="C36" s="284"/>
      <c r="D36" s="284"/>
      <c r="E36" s="284"/>
      <c r="F36" s="284"/>
    </row>
    <row r="37" spans="1:7" ht="39" customHeight="1" x14ac:dyDescent="0.2">
      <c r="B37" s="2" t="s">
        <v>118</v>
      </c>
      <c r="C37" s="383" t="s">
        <v>864</v>
      </c>
      <c r="D37" s="383"/>
      <c r="E37" s="383"/>
      <c r="F37" s="383"/>
    </row>
    <row r="38" spans="1:7" ht="9" customHeight="1" x14ac:dyDescent="0.2">
      <c r="B38" s="2"/>
      <c r="C38" s="284"/>
      <c r="D38" s="284"/>
      <c r="E38" s="284"/>
      <c r="F38" s="284"/>
    </row>
    <row r="39" spans="1:7" ht="39.75" customHeight="1" x14ac:dyDescent="0.2">
      <c r="B39" s="2" t="s">
        <v>119</v>
      </c>
      <c r="C39" s="383" t="s">
        <v>865</v>
      </c>
      <c r="D39" s="383"/>
      <c r="E39" s="383"/>
      <c r="F39" s="383"/>
    </row>
    <row r="40" spans="1:7" ht="9" customHeight="1" x14ac:dyDescent="0.2">
      <c r="B40" s="2"/>
      <c r="C40" s="184"/>
      <c r="D40" s="184"/>
      <c r="E40" s="184"/>
      <c r="F40" s="184"/>
    </row>
    <row r="41" spans="1:7" ht="24.75" customHeight="1" x14ac:dyDescent="0.2">
      <c r="B41" s="3" t="s">
        <v>184</v>
      </c>
      <c r="C41" s="188" t="s">
        <v>532</v>
      </c>
      <c r="D41" s="188"/>
      <c r="E41" s="188"/>
      <c r="F41" s="188"/>
    </row>
    <row r="42" spans="1:7" ht="9" customHeight="1" x14ac:dyDescent="0.2">
      <c r="B42" s="3"/>
      <c r="C42" s="188"/>
      <c r="D42" s="188"/>
      <c r="E42" s="188"/>
      <c r="F42" s="188"/>
    </row>
    <row r="43" spans="1:7" ht="24.75" thickBot="1" x14ac:dyDescent="0.25">
      <c r="B43" s="24" t="s">
        <v>59</v>
      </c>
      <c r="C43" s="24" t="s">
        <v>60</v>
      </c>
      <c r="D43" s="24" t="s">
        <v>61</v>
      </c>
      <c r="E43" s="145" t="s">
        <v>798</v>
      </c>
      <c r="F43" s="20" t="s">
        <v>244</v>
      </c>
      <c r="G43" s="146" t="s">
        <v>799</v>
      </c>
    </row>
    <row r="44" spans="1:7" ht="9" customHeight="1" x14ac:dyDescent="0.2">
      <c r="B44" s="25"/>
      <c r="C44" s="25"/>
      <c r="D44" s="25"/>
      <c r="E44" s="25"/>
      <c r="F44" s="25"/>
    </row>
    <row r="45" spans="1:7" x14ac:dyDescent="0.2">
      <c r="A45" s="7" t="s">
        <v>120</v>
      </c>
      <c r="C45" s="6" t="s">
        <v>8</v>
      </c>
      <c r="D45" s="1"/>
      <c r="E45" s="2"/>
      <c r="F45" s="2"/>
    </row>
    <row r="46" spans="1:7" ht="9" customHeight="1" x14ac:dyDescent="0.2">
      <c r="A46" s="7"/>
      <c r="C46" s="6"/>
      <c r="D46" s="1"/>
      <c r="E46" s="2"/>
      <c r="F46" s="2"/>
    </row>
    <row r="47" spans="1:7" x14ac:dyDescent="0.2">
      <c r="A47" s="4" t="s">
        <v>121</v>
      </c>
      <c r="B47" s="45">
        <v>8.01</v>
      </c>
      <c r="C47" s="6" t="s">
        <v>9</v>
      </c>
      <c r="D47" s="1"/>
      <c r="E47" s="2"/>
      <c r="F47" s="2"/>
    </row>
    <row r="48" spans="1:7" ht="9" customHeight="1" x14ac:dyDescent="0.2">
      <c r="A48" s="7"/>
      <c r="C48" s="6"/>
      <c r="D48" s="1"/>
      <c r="E48" s="2"/>
      <c r="F48" s="2"/>
    </row>
    <row r="49" spans="1:6" ht="109.5" customHeight="1" x14ac:dyDescent="0.2">
      <c r="A49" s="4" t="s">
        <v>122</v>
      </c>
      <c r="B49" s="45" t="s">
        <v>661</v>
      </c>
      <c r="C49" s="4" t="s">
        <v>582</v>
      </c>
      <c r="D49" s="4" t="s">
        <v>495</v>
      </c>
      <c r="E49" s="4" t="s">
        <v>775</v>
      </c>
      <c r="F49" s="2" t="s">
        <v>583</v>
      </c>
    </row>
    <row r="50" spans="1:6" ht="9" customHeight="1" x14ac:dyDescent="0.2">
      <c r="A50" s="4"/>
      <c r="C50" s="4"/>
      <c r="D50" s="4"/>
      <c r="E50" s="4"/>
      <c r="F50" s="16"/>
    </row>
    <row r="51" spans="1:6" ht="99" customHeight="1" x14ac:dyDescent="0.2">
      <c r="A51" s="4" t="s">
        <v>123</v>
      </c>
      <c r="B51" s="45" t="s">
        <v>662</v>
      </c>
      <c r="C51" s="4" t="s">
        <v>10</v>
      </c>
      <c r="D51" s="4" t="s">
        <v>568</v>
      </c>
      <c r="E51" s="4" t="s">
        <v>778</v>
      </c>
      <c r="F51" s="2" t="s">
        <v>469</v>
      </c>
    </row>
    <row r="52" spans="1:6" ht="9" customHeight="1" x14ac:dyDescent="0.2">
      <c r="A52" s="4"/>
      <c r="C52" s="4"/>
      <c r="D52" s="4"/>
      <c r="E52" s="4"/>
      <c r="F52" s="16"/>
    </row>
    <row r="53" spans="1:6" ht="144" customHeight="1" x14ac:dyDescent="0.2">
      <c r="A53" s="4" t="s">
        <v>124</v>
      </c>
      <c r="B53" s="45" t="s">
        <v>663</v>
      </c>
      <c r="C53" s="2" t="s">
        <v>260</v>
      </c>
      <c r="D53" s="15" t="s">
        <v>576</v>
      </c>
      <c r="E53" s="2" t="s">
        <v>779</v>
      </c>
      <c r="F53" s="2" t="s">
        <v>468</v>
      </c>
    </row>
    <row r="54" spans="1:6" ht="9" customHeight="1" x14ac:dyDescent="0.2">
      <c r="A54" s="4"/>
      <c r="C54" s="4"/>
      <c r="D54" s="4"/>
      <c r="E54" s="4"/>
      <c r="F54" s="16"/>
    </row>
    <row r="55" spans="1:6" ht="62.25" customHeight="1" x14ac:dyDescent="0.2">
      <c r="A55" s="4" t="s">
        <v>125</v>
      </c>
      <c r="B55" s="45" t="s">
        <v>664</v>
      </c>
      <c r="C55" s="4" t="s">
        <v>11</v>
      </c>
      <c r="D55" s="4" t="s">
        <v>188</v>
      </c>
      <c r="E55" s="4" t="s">
        <v>780</v>
      </c>
      <c r="F55" s="2" t="s">
        <v>474</v>
      </c>
    </row>
    <row r="56" spans="1:6" ht="9" customHeight="1" x14ac:dyDescent="0.2">
      <c r="A56" s="1"/>
      <c r="C56" s="4"/>
      <c r="D56" s="4"/>
      <c r="E56" s="4"/>
      <c r="F56" s="4"/>
    </row>
    <row r="57" spans="1:6" ht="24" x14ac:dyDescent="0.2">
      <c r="A57" s="4" t="s">
        <v>126</v>
      </c>
      <c r="B57" s="45" t="s">
        <v>665</v>
      </c>
      <c r="C57" s="4" t="s">
        <v>12</v>
      </c>
      <c r="D57" s="4" t="s">
        <v>189</v>
      </c>
      <c r="E57" s="4" t="s">
        <v>93</v>
      </c>
      <c r="F57" s="2" t="s">
        <v>478</v>
      </c>
    </row>
    <row r="58" spans="1:6" ht="9" customHeight="1" x14ac:dyDescent="0.2">
      <c r="A58" s="4"/>
      <c r="C58" s="4"/>
      <c r="D58" s="4"/>
      <c r="E58" s="4"/>
      <c r="F58" s="16"/>
    </row>
    <row r="59" spans="1:6" ht="72" x14ac:dyDescent="0.2">
      <c r="A59" s="4" t="s">
        <v>127</v>
      </c>
      <c r="B59" s="45" t="s">
        <v>666</v>
      </c>
      <c r="C59" s="7" t="s">
        <v>13</v>
      </c>
      <c r="D59" s="13" t="s">
        <v>449</v>
      </c>
      <c r="E59" s="4" t="s">
        <v>781</v>
      </c>
      <c r="F59" s="2" t="s">
        <v>477</v>
      </c>
    </row>
    <row r="60" spans="1:6" ht="9" customHeight="1" x14ac:dyDescent="0.2">
      <c r="A60" s="7"/>
      <c r="C60" s="6"/>
      <c r="D60" s="26"/>
      <c r="E60" s="2"/>
      <c r="F60" s="2"/>
    </row>
    <row r="61" spans="1:6" x14ac:dyDescent="0.2">
      <c r="A61" s="14" t="s">
        <v>129</v>
      </c>
      <c r="B61" s="144" t="s">
        <v>669</v>
      </c>
      <c r="C61" s="8" t="s">
        <v>18</v>
      </c>
      <c r="D61" s="2"/>
      <c r="E61" s="2"/>
      <c r="F61" s="2"/>
    </row>
    <row r="62" spans="1:6" ht="9" customHeight="1" x14ac:dyDescent="0.2">
      <c r="A62" s="2"/>
      <c r="B62" s="45"/>
      <c r="C62" s="2"/>
      <c r="D62" s="2"/>
      <c r="E62" s="2"/>
      <c r="F62" s="2"/>
    </row>
    <row r="63" spans="1:6" ht="62.25" customHeight="1" x14ac:dyDescent="0.2">
      <c r="A63" s="14" t="s">
        <v>130</v>
      </c>
      <c r="B63" s="45" t="s">
        <v>688</v>
      </c>
      <c r="C63" s="2" t="s">
        <v>19</v>
      </c>
      <c r="D63" s="2" t="s">
        <v>584</v>
      </c>
      <c r="E63" s="2" t="s">
        <v>782</v>
      </c>
      <c r="F63" s="2" t="s">
        <v>468</v>
      </c>
    </row>
    <row r="64" spans="1:6" ht="9" customHeight="1" x14ac:dyDescent="0.2">
      <c r="A64" s="2"/>
      <c r="C64" s="2"/>
      <c r="D64" s="2"/>
      <c r="E64" s="2"/>
      <c r="F64" s="9"/>
    </row>
    <row r="65" spans="1:6" ht="51" customHeight="1" x14ac:dyDescent="0.2">
      <c r="A65" s="14" t="s">
        <v>131</v>
      </c>
      <c r="B65" s="45" t="s">
        <v>689</v>
      </c>
      <c r="C65" s="2" t="s">
        <v>20</v>
      </c>
      <c r="D65" s="2" t="s">
        <v>192</v>
      </c>
      <c r="E65" s="2" t="s">
        <v>783</v>
      </c>
      <c r="F65" s="2" t="s">
        <v>468</v>
      </c>
    </row>
    <row r="66" spans="1:6" ht="9" customHeight="1" x14ac:dyDescent="0.2">
      <c r="A66" s="2"/>
      <c r="C66" s="2"/>
      <c r="D66" s="2"/>
      <c r="E66" s="2"/>
      <c r="F66" s="9"/>
    </row>
    <row r="67" spans="1:6" ht="38.25" customHeight="1" x14ac:dyDescent="0.2">
      <c r="A67" s="14" t="s">
        <v>132</v>
      </c>
      <c r="B67" s="45" t="s">
        <v>690</v>
      </c>
      <c r="C67" s="2" t="s">
        <v>21</v>
      </c>
      <c r="D67" s="2" t="s">
        <v>193</v>
      </c>
      <c r="E67" s="2" t="s">
        <v>784</v>
      </c>
      <c r="F67" s="2" t="s">
        <v>474</v>
      </c>
    </row>
    <row r="68" spans="1:6" ht="9" customHeight="1" x14ac:dyDescent="0.2">
      <c r="A68" s="7"/>
      <c r="C68" s="6"/>
      <c r="D68" s="26"/>
      <c r="E68" s="2"/>
      <c r="F68" s="2"/>
    </row>
    <row r="69" spans="1:6" x14ac:dyDescent="0.2">
      <c r="A69" s="7" t="s">
        <v>137</v>
      </c>
      <c r="B69" s="144" t="s">
        <v>693</v>
      </c>
      <c r="C69" s="57" t="s">
        <v>545</v>
      </c>
      <c r="D69" s="57"/>
      <c r="E69" s="2"/>
      <c r="F69" s="2"/>
    </row>
    <row r="70" spans="1:6" ht="9" customHeight="1" x14ac:dyDescent="0.2">
      <c r="A70" s="7"/>
      <c r="B70" s="45"/>
      <c r="C70" s="6"/>
      <c r="D70" s="1"/>
      <c r="E70" s="2"/>
      <c r="F70" s="2"/>
    </row>
    <row r="71" spans="1:6" ht="300.75" customHeight="1" x14ac:dyDescent="0.2">
      <c r="A71" s="7" t="s">
        <v>138</v>
      </c>
      <c r="B71" s="45" t="s">
        <v>712</v>
      </c>
      <c r="C71" s="7" t="s">
        <v>14</v>
      </c>
      <c r="D71" s="12" t="s">
        <v>785</v>
      </c>
      <c r="E71" s="2" t="s">
        <v>786</v>
      </c>
      <c r="F71" s="2" t="s">
        <v>585</v>
      </c>
    </row>
    <row r="72" spans="1:6" ht="9" customHeight="1" x14ac:dyDescent="0.2">
      <c r="A72" s="7"/>
      <c r="C72" s="7"/>
      <c r="D72" s="13"/>
      <c r="E72" s="7"/>
      <c r="F72" s="9"/>
    </row>
    <row r="73" spans="1:6" ht="60" x14ac:dyDescent="0.2">
      <c r="A73" s="7" t="s">
        <v>139</v>
      </c>
      <c r="B73" s="45" t="s">
        <v>713</v>
      </c>
      <c r="C73" s="7" t="s">
        <v>15</v>
      </c>
      <c r="D73" s="7" t="s">
        <v>496</v>
      </c>
      <c r="E73" s="7" t="s">
        <v>787</v>
      </c>
      <c r="F73" s="2" t="s">
        <v>468</v>
      </c>
    </row>
    <row r="74" spans="1:6" ht="9" customHeight="1" x14ac:dyDescent="0.2">
      <c r="A74" s="7"/>
      <c r="C74" s="7"/>
      <c r="D74" s="7"/>
      <c r="E74" s="7"/>
      <c r="F74" s="9"/>
    </row>
    <row r="75" spans="1:6" ht="48.75" customHeight="1" x14ac:dyDescent="0.2">
      <c r="A75" s="7" t="s">
        <v>140</v>
      </c>
      <c r="B75" s="45" t="s">
        <v>714</v>
      </c>
      <c r="C75" s="7" t="s">
        <v>16</v>
      </c>
      <c r="D75" s="7" t="s">
        <v>190</v>
      </c>
      <c r="E75" s="7" t="s">
        <v>788</v>
      </c>
      <c r="F75" s="2" t="s">
        <v>468</v>
      </c>
    </row>
    <row r="76" spans="1:6" ht="9" customHeight="1" x14ac:dyDescent="0.2">
      <c r="A76" s="2"/>
      <c r="C76" s="2"/>
      <c r="D76" s="2"/>
      <c r="E76" s="2"/>
      <c r="F76" s="9"/>
    </row>
    <row r="77" spans="1:6" ht="85.5" customHeight="1" x14ac:dyDescent="0.2">
      <c r="A77" s="10" t="s">
        <v>141</v>
      </c>
      <c r="B77" s="45" t="s">
        <v>715</v>
      </c>
      <c r="C77" s="7" t="s">
        <v>866</v>
      </c>
      <c r="D77" s="55" t="s">
        <v>867</v>
      </c>
      <c r="E77" s="7" t="s">
        <v>789</v>
      </c>
      <c r="F77" s="2" t="s">
        <v>468</v>
      </c>
    </row>
    <row r="78" spans="1:6" ht="9" customHeight="1" x14ac:dyDescent="0.2">
      <c r="A78" s="7"/>
      <c r="C78" s="7"/>
      <c r="D78" s="9"/>
      <c r="E78" s="7"/>
      <c r="F78" s="7"/>
    </row>
    <row r="79" spans="1:6" x14ac:dyDescent="0.2">
      <c r="A79" s="10" t="s">
        <v>62</v>
      </c>
      <c r="B79" s="144" t="s">
        <v>716</v>
      </c>
      <c r="C79" s="385" t="s">
        <v>467</v>
      </c>
      <c r="D79" s="385"/>
      <c r="E79" s="7"/>
      <c r="F79" s="7"/>
    </row>
    <row r="80" spans="1:6" ht="9" customHeight="1" x14ac:dyDescent="0.2">
      <c r="A80" s="7"/>
      <c r="B80" s="45"/>
      <c r="C80" s="6"/>
      <c r="D80" s="7"/>
      <c r="E80" s="7"/>
      <c r="F80" s="7"/>
    </row>
    <row r="81" spans="1:6" ht="84.75" customHeight="1" x14ac:dyDescent="0.2">
      <c r="A81" s="10" t="s">
        <v>63</v>
      </c>
      <c r="B81" s="45" t="s">
        <v>717</v>
      </c>
      <c r="C81" s="7" t="s">
        <v>17</v>
      </c>
      <c r="D81" s="10" t="s">
        <v>191</v>
      </c>
      <c r="E81" s="7" t="s">
        <v>790</v>
      </c>
      <c r="F81" s="2" t="s">
        <v>468</v>
      </c>
    </row>
    <row r="82" spans="1:6" ht="9" customHeight="1" x14ac:dyDescent="0.2">
      <c r="A82" s="7"/>
      <c r="C82" s="6"/>
      <c r="D82" s="7"/>
      <c r="E82" s="7"/>
      <c r="F82" s="7"/>
    </row>
    <row r="83" spans="1:6" x14ac:dyDescent="0.2">
      <c r="A83" s="7" t="s">
        <v>148</v>
      </c>
      <c r="B83" s="144" t="s">
        <v>721</v>
      </c>
      <c r="C83" s="11" t="s">
        <v>22</v>
      </c>
      <c r="D83" s="2"/>
      <c r="E83" s="2"/>
      <c r="F83" s="2"/>
    </row>
    <row r="84" spans="1:6" ht="9" customHeight="1" x14ac:dyDescent="0.2">
      <c r="A84" s="7"/>
      <c r="B84" s="45"/>
      <c r="C84" s="11"/>
      <c r="D84" s="2"/>
      <c r="E84" s="2"/>
      <c r="F84" s="2"/>
    </row>
    <row r="85" spans="1:6" ht="66.75" customHeight="1" x14ac:dyDescent="0.2">
      <c r="A85" s="2" t="s">
        <v>149</v>
      </c>
      <c r="B85" s="45" t="s">
        <v>744</v>
      </c>
      <c r="C85" s="4" t="s">
        <v>23</v>
      </c>
      <c r="D85" s="4" t="s">
        <v>195</v>
      </c>
      <c r="E85" s="22" t="s">
        <v>791</v>
      </c>
      <c r="F85" s="2" t="s">
        <v>474</v>
      </c>
    </row>
    <row r="86" spans="1:6" ht="9" customHeight="1" x14ac:dyDescent="0.2">
      <c r="A86" s="2"/>
      <c r="C86" s="4"/>
      <c r="D86" s="4"/>
      <c r="E86" s="4"/>
      <c r="F86" s="4"/>
    </row>
    <row r="87" spans="1:6" ht="53.25" customHeight="1" x14ac:dyDescent="0.2">
      <c r="A87" s="4" t="s">
        <v>150</v>
      </c>
      <c r="B87" s="45" t="s">
        <v>745</v>
      </c>
      <c r="C87" s="4" t="s">
        <v>24</v>
      </c>
      <c r="D87" s="4" t="s">
        <v>792</v>
      </c>
      <c r="E87" s="4" t="s">
        <v>796</v>
      </c>
      <c r="F87" s="2" t="s">
        <v>474</v>
      </c>
    </row>
    <row r="88" spans="1:6" ht="9" customHeight="1" x14ac:dyDescent="0.2">
      <c r="A88" s="4"/>
      <c r="C88" s="4"/>
      <c r="D88" s="4"/>
      <c r="E88" s="4"/>
      <c r="F88" s="4"/>
    </row>
    <row r="89" spans="1:6" ht="52.5" customHeight="1" x14ac:dyDescent="0.2">
      <c r="A89" s="4" t="s">
        <v>151</v>
      </c>
      <c r="B89" s="45" t="s">
        <v>746</v>
      </c>
      <c r="C89" s="4" t="s">
        <v>25</v>
      </c>
      <c r="D89" s="16" t="s">
        <v>793</v>
      </c>
      <c r="E89" s="4" t="s">
        <v>796</v>
      </c>
      <c r="F89" s="2" t="s">
        <v>474</v>
      </c>
    </row>
    <row r="90" spans="1:6" ht="9" customHeight="1" x14ac:dyDescent="0.2">
      <c r="A90" s="7"/>
      <c r="C90" s="7"/>
      <c r="D90" s="3"/>
      <c r="E90" s="2"/>
      <c r="F90" s="2"/>
    </row>
    <row r="91" spans="1:6" ht="49.5" customHeight="1" x14ac:dyDescent="0.2">
      <c r="A91" s="4" t="s">
        <v>152</v>
      </c>
      <c r="B91" s="45" t="s">
        <v>747</v>
      </c>
      <c r="C91" s="7" t="s">
        <v>26</v>
      </c>
      <c r="D91" s="2" t="s">
        <v>794</v>
      </c>
      <c r="E91" s="2" t="s">
        <v>795</v>
      </c>
      <c r="F91" s="2" t="s">
        <v>474</v>
      </c>
    </row>
    <row r="92" spans="1:6" ht="9" customHeight="1" x14ac:dyDescent="0.2">
      <c r="A92" s="2"/>
      <c r="C92" s="7"/>
      <c r="D92" s="14"/>
      <c r="E92" s="2"/>
      <c r="F92" s="14"/>
    </row>
    <row r="93" spans="1:6" ht="84" x14ac:dyDescent="0.2">
      <c r="A93" s="4" t="s">
        <v>153</v>
      </c>
      <c r="B93" s="45" t="s">
        <v>748</v>
      </c>
      <c r="C93" s="7" t="s">
        <v>450</v>
      </c>
      <c r="D93" s="14" t="s">
        <v>196</v>
      </c>
      <c r="E93" s="2" t="s">
        <v>797</v>
      </c>
      <c r="F93" s="2" t="s">
        <v>479</v>
      </c>
    </row>
    <row r="94" spans="1:6" ht="9" customHeight="1" x14ac:dyDescent="0.2">
      <c r="A94" s="2"/>
      <c r="C94" s="7"/>
      <c r="D94" s="2"/>
      <c r="E94" s="2"/>
      <c r="F94" s="9"/>
    </row>
    <row r="95" spans="1:6" ht="48" x14ac:dyDescent="0.2">
      <c r="A95" s="4" t="s">
        <v>154</v>
      </c>
      <c r="B95" s="45" t="s">
        <v>749</v>
      </c>
      <c r="C95" s="7" t="s">
        <v>27</v>
      </c>
      <c r="D95" s="2" t="s">
        <v>197</v>
      </c>
      <c r="E95" s="2" t="s">
        <v>64</v>
      </c>
      <c r="F95" s="2" t="s">
        <v>474</v>
      </c>
    </row>
    <row r="96" spans="1:6" ht="9" customHeight="1" x14ac:dyDescent="0.2">
      <c r="B96" s="2"/>
      <c r="C96" s="7"/>
      <c r="D96" s="2"/>
      <c r="E96" s="2"/>
      <c r="F96" s="9"/>
    </row>
    <row r="97" spans="2:6" s="15" customFormat="1" x14ac:dyDescent="0.2">
      <c r="B97" s="2"/>
      <c r="C97" s="4"/>
      <c r="D97" s="4"/>
      <c r="E97" s="17"/>
      <c r="F97" s="4"/>
    </row>
    <row r="98" spans="2:6" s="15" customFormat="1" x14ac:dyDescent="0.2"/>
    <row r="121" spans="2:6" x14ac:dyDescent="0.2">
      <c r="B121" s="7"/>
      <c r="C121" s="7"/>
      <c r="D121" s="2"/>
      <c r="E121" s="2"/>
      <c r="F121" s="2"/>
    </row>
    <row r="122" spans="2:6" x14ac:dyDescent="0.2">
      <c r="C122" s="27"/>
      <c r="D122" s="30"/>
      <c r="E122" s="29"/>
    </row>
    <row r="123" spans="2:6" x14ac:dyDescent="0.2">
      <c r="C123" s="27"/>
      <c r="D123" s="29"/>
      <c r="E123" s="29"/>
    </row>
  </sheetData>
  <mergeCells count="43">
    <mergeCell ref="C79:D79"/>
    <mergeCell ref="C31:F31"/>
    <mergeCell ref="C32:F32"/>
    <mergeCell ref="C39:F39"/>
    <mergeCell ref="C40:F40"/>
    <mergeCell ref="C37:F37"/>
    <mergeCell ref="C36:F36"/>
    <mergeCell ref="C41:F41"/>
    <mergeCell ref="C35:F35"/>
    <mergeCell ref="C42:F42"/>
    <mergeCell ref="C33:F33"/>
    <mergeCell ref="C34:F34"/>
    <mergeCell ref="C1:F1"/>
    <mergeCell ref="C2:F2"/>
    <mergeCell ref="C3:F3"/>
    <mergeCell ref="C22:F22"/>
    <mergeCell ref="C9:F9"/>
    <mergeCell ref="C5:F5"/>
    <mergeCell ref="C6:F6"/>
    <mergeCell ref="C17:F17"/>
    <mergeCell ref="C7:F7"/>
    <mergeCell ref="C8:F8"/>
    <mergeCell ref="C4:F4"/>
    <mergeCell ref="C12:F12"/>
    <mergeCell ref="C11:F11"/>
    <mergeCell ref="C13:F13"/>
    <mergeCell ref="C14:F14"/>
    <mergeCell ref="C10:F10"/>
    <mergeCell ref="C38:F38"/>
    <mergeCell ref="C15:F15"/>
    <mergeCell ref="C27:F27"/>
    <mergeCell ref="C18:F18"/>
    <mergeCell ref="C30:F30"/>
    <mergeCell ref="C21:F21"/>
    <mergeCell ref="C20:F20"/>
    <mergeCell ref="C25:F25"/>
    <mergeCell ref="C23:F23"/>
    <mergeCell ref="C28:F28"/>
    <mergeCell ref="C19:F19"/>
    <mergeCell ref="C24:F24"/>
    <mergeCell ref="C16:F16"/>
    <mergeCell ref="C29:F29"/>
    <mergeCell ref="C26:F26"/>
  </mergeCells>
  <phoneticPr fontId="1" type="noConversion"/>
  <printOptions horizontalCentered="1" verticalCentered="1"/>
  <pageMargins left="0.74803149606299213" right="0.74803149606299213" top="0.98425196850393704" bottom="0.98425196850393704" header="0.51181102362204722" footer="0.51181102362204722"/>
  <pageSetup paperSize="9" scale="90" orientation="landscape" r:id="rId1"/>
  <headerFooter alignWithMargins="0">
    <oddHeader>&amp;RACT/04370</oddHeader>
    <oddFooter xml:space="preserve">&amp;LModule 3 - Section 8&amp;C&amp;P
</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Cover</vt:lpstr>
      <vt:lpstr>Core 3.8</vt:lpstr>
      <vt:lpstr>Core Tables </vt:lpstr>
      <vt:lpstr>HLW</vt:lpstr>
      <vt:lpstr>WYT</vt:lpstr>
      <vt:lpstr>HAL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
  <dcterms:created xsi:type="dcterms:W3CDTF">2018-06-12T14:45:19Z</dcterms:created>
  <dcterms:modified xsi:type="dcterms:W3CDTF">2018-07-02T14:10:52Z</dcterms:modified>
  <cp:contentStatus/>
</cp:coreProperties>
</file>